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08" windowWidth="14808" windowHeight="351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N202" i="1" l="1"/>
  <c r="G9" i="1" l="1"/>
  <c r="G188" i="1" l="1"/>
  <c r="G187" i="1"/>
  <c r="N95" i="1" l="1"/>
  <c r="N194" i="1"/>
  <c r="L202" i="1" l="1"/>
  <c r="M205" i="1"/>
  <c r="G112" i="1" l="1"/>
  <c r="M95" i="1"/>
  <c r="G20" i="1"/>
  <c r="G19" i="1"/>
  <c r="P96" i="1" l="1"/>
  <c r="P95" i="1"/>
  <c r="G205" i="1" l="1"/>
  <c r="M116" i="1" l="1"/>
  <c r="M115" i="1"/>
  <c r="G180" i="1" l="1"/>
  <c r="G179" i="1"/>
  <c r="G160" i="1"/>
  <c r="G159" i="1"/>
  <c r="G148" i="1"/>
  <c r="G147" i="1"/>
  <c r="G101" i="1"/>
  <c r="G100" i="1"/>
  <c r="G98" i="1"/>
  <c r="G97" i="1"/>
  <c r="G96" i="1"/>
  <c r="G95" i="1"/>
  <c r="G47" i="1"/>
  <c r="G46" i="1"/>
  <c r="G17" i="1"/>
  <c r="G16" i="1"/>
  <c r="G14" i="1"/>
  <c r="G8" i="1"/>
  <c r="G116" i="1" l="1"/>
  <c r="G115" i="1"/>
  <c r="G201" i="1"/>
  <c r="G200" i="1"/>
  <c r="G197" i="1"/>
  <c r="G196" i="1"/>
  <c r="G195" i="1"/>
  <c r="M194" i="1"/>
  <c r="M202" i="1" s="1"/>
  <c r="G178" i="1"/>
  <c r="G177" i="1"/>
  <c r="G176" i="1"/>
  <c r="G175" i="1"/>
  <c r="G145" i="1"/>
  <c r="G144" i="1"/>
  <c r="G124" i="1"/>
  <c r="G123" i="1"/>
  <c r="G121" i="1"/>
  <c r="G120" i="1"/>
  <c r="G113" i="1"/>
  <c r="G104" i="1"/>
  <c r="G103" i="1"/>
  <c r="G73" i="1"/>
  <c r="G72" i="1"/>
  <c r="G87" i="1"/>
  <c r="G86" i="1"/>
  <c r="G55" i="1"/>
  <c r="G54" i="1"/>
  <c r="G194" i="1" l="1"/>
  <c r="G204" i="1"/>
  <c r="G40" i="1" l="1"/>
  <c r="G41" i="1" l="1"/>
  <c r="G11" i="1"/>
  <c r="G12" i="1"/>
  <c r="I174" i="1" l="1"/>
  <c r="G174" i="1" s="1"/>
  <c r="G157" i="1" l="1"/>
  <c r="G156" i="1" l="1"/>
  <c r="G130" i="1" l="1"/>
  <c r="G127" i="1"/>
  <c r="G126" i="1"/>
  <c r="G118" i="1"/>
  <c r="G117" i="1"/>
  <c r="G38" i="1"/>
  <c r="G37" i="1"/>
  <c r="I173" i="1" l="1"/>
  <c r="G173" i="1" s="1"/>
  <c r="G151" i="1" l="1"/>
  <c r="G150" i="1"/>
</calcChain>
</file>

<file path=xl/sharedStrings.xml><?xml version="1.0" encoding="utf-8"?>
<sst xmlns="http://schemas.openxmlformats.org/spreadsheetml/2006/main" count="572" uniqueCount="289">
  <si>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</si>
  <si>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</si>
  <si>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</si>
  <si>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</si>
  <si>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</si>
  <si>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</si>
  <si>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</si>
  <si>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</si>
  <si>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</si>
  <si>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</si>
  <si>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</si>
  <si>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</si>
  <si>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</si>
  <si>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</si>
  <si>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</si>
  <si>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</si>
  <si>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</si>
  <si>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</si>
  <si>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</si>
  <si>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</si>
  <si>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</si>
  <si>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</si>
  <si>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</si>
  <si>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</si>
  <si>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</si>
  <si>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</si>
  <si>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</si>
  <si>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</si>
  <si>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</si>
  <si>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</si>
  <si>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</si>
  <si>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</si>
  <si>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</si>
  <si>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</si>
  <si>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</si>
  <si>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</si>
  <si>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</si>
  <si>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</si>
  <si>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</si>
  <si>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</si>
  <si>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</si>
  <si>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</si>
  <si>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</si>
  <si>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</si>
  <si>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</si>
  <si>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</si>
  <si>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</si>
  <si>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</si>
  <si>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</si>
  <si>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</si>
  <si>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</si>
  <si>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</si>
  <si>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</si>
  <si>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</si>
  <si>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>1.2.1.2.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</si>
  <si>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</si>
  <si>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</si>
  <si>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</si>
  <si>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</si>
  <si>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</si>
  <si>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</si>
  <si>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</si>
  <si>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</si>
  <si>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</si>
  <si>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</si>
  <si>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</si>
  <si>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</si>
  <si>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</si>
  <si>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</si>
  <si>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</si>
  <si>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</si>
  <si>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</si>
  <si>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</si>
  <si>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</si>
  <si>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</si>
  <si>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</si>
  <si>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</si>
  <si>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</si>
  <si>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</si>
  <si>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</si>
  <si>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</si>
  <si>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</si>
  <si>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</si>
  <si>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</si>
  <si>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</si>
  <si>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</si>
  <si>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</si>
  <si>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</si>
  <si>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</si>
  <si>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</si>
  <si>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</si>
  <si>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</si>
  <si>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</si>
  <si>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</si>
  <si>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</si>
  <si>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</si>
  <si>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</si>
  <si>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</si>
  <si>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</si>
  <si>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</si>
  <si>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</si>
  <si>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</si>
  <si>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</si>
  <si>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</si>
  <si>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</si>
  <si>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</si>
  <si>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</si>
  <si>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</si>
  <si>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</si>
  <si>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</si>
  <si>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</si>
  <si>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</si>
  <si>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</si>
  <si>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</si>
  <si>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</si>
  <si>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</si>
  <si>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</si>
  <si>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</si>
  <si>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</si>
  <si>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</si>
  <si>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</si>
  <si>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</si>
  <si>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</si>
  <si>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</si>
  <si>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</si>
  <si>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</si>
  <si>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</si>
  <si>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</si>
  <si>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</si>
  <si>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</si>
  <si>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</si>
  <si>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</si>
  <si>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</si>
  <si>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</si>
  <si>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</si>
  <si>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</si>
  <si>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</si>
  <si>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</si>
  <si>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</si>
  <si>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</si>
  <si>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</si>
  <si>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</si>
  <si>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</si>
  <si>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</si>
  <si>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</si>
  <si>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</si>
  <si>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</si>
  <si>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</si>
  <si>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</si>
  <si>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</si>
  <si>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</si>
  <si>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</si>
  <si>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</si>
  <si>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</si>
  <si>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</si>
  <si>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</si>
  <si>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</si>
  <si>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</si>
  <si>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</si>
  <si>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</si>
  <si>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</si>
  <si>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</si>
  <si>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</si>
  <si>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</si>
  <si>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1.5.2.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</si>
  <si>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</si>
  <si>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</si>
  <si>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</si>
  <si>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</si>
  <si>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</si>
  <si>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</si>
  <si>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</si>
  <si>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1.5.1.3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</si>
  <si>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</si>
  <si>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</si>
  <si>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</si>
  <si>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</si>
  <si>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</si>
  <si>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</si>
  <si>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</si>
  <si>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</si>
  <si>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</si>
  <si>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</si>
  <si>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</si>
  <si>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</si>
  <si>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</si>
  <si>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</si>
  <si>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</si>
  <si>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</si>
  <si>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</si>
  <si>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</si>
  <si>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</si>
  <si>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 xml:space="preserve">нанесение гризонтальной разметки на проезжей части дорог светооражающей дорожной краской  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</si>
  <si>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</si>
  <si>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</si>
  <si>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</si>
  <si>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</si>
  <si>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</si>
  <si>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</si>
  <si>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</si>
  <si>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r>
      <rPr>
        <sz val="11"/>
        <color theme="1"/>
        <rFont val="Times New Roman"/>
        <family val="1"/>
        <charset val="204"/>
      </rPr>
      <t>1.1.1</t>
    </r>
    <r>
      <rPr>
        <sz val="11"/>
        <color theme="1"/>
        <rFont val="Calibri"/>
        <family val="2"/>
        <scheme val="minor"/>
      </rPr>
      <t>.</t>
    </r>
  </si>
  <si>
    <r>
      <rPr>
        <sz val="11"/>
        <color theme="1"/>
        <rFont val="Times New Roman"/>
        <family val="1"/>
        <charset val="204"/>
      </rPr>
      <t>1.1.2</t>
    </r>
    <r>
      <rPr>
        <sz val="11"/>
        <color theme="1"/>
        <rFont val="Calibri"/>
        <family val="2"/>
        <scheme val="minor"/>
      </rPr>
      <t>.</t>
    </r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</si>
  <si>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</si>
  <si>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</si>
  <si>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</si>
  <si>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</si>
  <si>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</si>
  <si>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</si>
  <si>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</si>
  <si>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</si>
  <si>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</si>
  <si>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* переходящие с 2019 года</t>
  </si>
  <si>
    <t>2016-2020</t>
  </si>
  <si>
    <t>99,955**</t>
  </si>
  <si>
    <t>** переходящие с 2019 года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</si>
  <si>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</si>
  <si>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</si>
  <si>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</si>
  <si>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</si>
  <si>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</si>
  <si>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</si>
  <si>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</si>
  <si>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</si>
  <si>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</si>
  <si>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</si>
  <si>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</si>
  <si>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</si>
  <si>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</si>
  <si>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</si>
  <si>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</si>
  <si>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</si>
  <si>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</si>
  <si>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 xml:space="preserve">Приложение №1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2016-2024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2016-2024 годы  </t>
  </si>
  <si>
    <t>21 шт./             53,08 куб.м</t>
  </si>
  <si>
    <t>20 шт./              245 куб.м</t>
  </si>
  <si>
    <t>20 шт./ 200 куб.м</t>
  </si>
  <si>
    <t>553 шт./                    1348,08 куб.м</t>
  </si>
  <si>
    <t>9,79 км</t>
  </si>
  <si>
    <t>1.4.17.</t>
  </si>
  <si>
    <t>1.4.18.</t>
  </si>
  <si>
    <t>Ремонт арт-объекта "Я люблю Похвистнево"</t>
  </si>
  <si>
    <t>МКУ "Управление ГЖКХ"</t>
  </si>
  <si>
    <t>2494шт.</t>
  </si>
  <si>
    <t>14 шт.</t>
  </si>
  <si>
    <t>16 шт.</t>
  </si>
  <si>
    <t>1.5.5.</t>
  </si>
  <si>
    <t>42 шт.</t>
  </si>
  <si>
    <t>363 шт.</t>
  </si>
  <si>
    <t>МКУ                "Управление ГЖКХ"</t>
  </si>
  <si>
    <t>Перечень  мероприятий и финансовое обеспечение Подпрограммы 2 на 2016-2024 годы</t>
  </si>
  <si>
    <t>2016- 2024</t>
  </si>
  <si>
    <t>2016 - 2024</t>
  </si>
  <si>
    <t>2016-2024</t>
  </si>
  <si>
    <t>2021-2024</t>
  </si>
  <si>
    <t>2020-2024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</si>
  <si>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</si>
  <si>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</si>
  <si>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объектов благоустрой-ства города Похвистнево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</si>
  <si>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</si>
  <si>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</si>
  <si>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 xml:space="preserve">Поставка и установка оборудования для автогородков на  базе дошкольных образова-тельных учреждений </t>
  </si>
  <si>
    <t xml:space="preserve">Осуществление дейст-вий, направленных на энергосбережение и повышение энергети-ческой эффективности использования электри-ческой энергии при эксплуатации системы наружного освещения на территории г.Похвистнево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</si>
  <si>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</si>
  <si>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2016-2021, 2024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</si>
  <si>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</si>
  <si>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</si>
  <si>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</si>
  <si>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</si>
  <si>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</si>
  <si>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</si>
  <si>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</si>
  <si>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</si>
  <si>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</si>
  <si>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</si>
  <si>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</si>
  <si>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>279 п/м</t>
  </si>
  <si>
    <t xml:space="preserve">Объемный показатель по мероприятию, ед.изм. </t>
  </si>
  <si>
    <t>9000 кв.м</t>
  </si>
  <si>
    <t xml:space="preserve">Приложение №3                                                                                                                                       к постановлению Администрации                                                                              городского округа Похвистнево                                                                                           от ________________№______                                   </t>
  </si>
  <si>
    <t>Устройство водоотводного лотка с выкорчевкой пня по ул. Революционная,105</t>
  </si>
  <si>
    <t>19 шт.</t>
  </si>
  <si>
    <t>739 шт.</t>
  </si>
  <si>
    <t>Разработка технического плана "Реконструкция автомобильной дороги по ул. Мира"</t>
  </si>
  <si>
    <t>1.9.4.</t>
  </si>
  <si>
    <t xml:space="preserve">Установка мемориала в честь 85 отдельной морской стрелковой бригады по ул. Революционная, 10 </t>
  </si>
  <si>
    <t>2016 - 2018, 2020, 2022</t>
  </si>
  <si>
    <t>2020- 2022</t>
  </si>
  <si>
    <t>2016-2022</t>
  </si>
  <si>
    <t>2019,2022,2024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</si>
</sst>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6" fillId="0" borderId="8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165" fontId="6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/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5" xfId="0" applyFont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/>
    <xf numFmtId="165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4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14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6" fillId="0" borderId="5" xfId="0" applyFont="1" applyFill="1" applyBorder="1" applyAlignment="1">
      <alignment horizontal="right" vertical="center"/>
    </xf>
    <xf numFmtId="0" fontId="0" fillId="0" borderId="10" xfId="0" applyFont="1" applyBorder="1" applyAlignment="1"/>
    <xf numFmtId="0" fontId="0" fillId="0" borderId="8" xfId="0" applyFont="1" applyBorder="1" applyAlignment="1"/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/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/>
    </xf>
    <xf numFmtId="0" fontId="0" fillId="0" borderId="12" xfId="0" applyFont="1" applyBorder="1" applyAlignment="1"/>
    <xf numFmtId="0" fontId="0" fillId="0" borderId="13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43" fontId="6" fillId="0" borderId="1" xfId="1" applyNumberFormat="1" applyFont="1" applyFill="1" applyBorder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0" fillId="0" borderId="1" xfId="0" applyFont="1" applyBorder="1" applyAlignment="1">
      <alignment horizontal="right" vertical="top" wrapText="1"/>
    </xf>
    <xf numFmtId="0" fontId="0" fillId="0" borderId="1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/>
    </xf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6" fillId="0" borderId="1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wrapText="1"/>
    </xf>
    <xf numFmtId="0" fontId="0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14" fontId="2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6" fillId="0" borderId="7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1" fontId="6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205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197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201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205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205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205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205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204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204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201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201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tabSelected="1" topLeftCell="A196" zoomScaleNormal="100" zoomScaleSheetLayoutView="73" workbookViewId="0">
      <pane ySplit="9288" topLeftCell="A32728"/>
      <selection activeCell="N204" sqref="N204:N205"/>
      <selection pane="bottomLeft" activeCell="I32730" sqref="I32729:I32730"/>
    </sheetView>
  </sheetViews>
  <sheetFormatPr defaultRowHeight="14.4" x14ac:dyDescent="0.3"/>
  <cols>
    <col min="1" max="1" width="6.5546875" customWidth="1"/>
    <col min="2" max="2" width="1.33203125" hidden="1" customWidth="1"/>
    <col min="3" max="3" width="22.6640625" customWidth="1"/>
    <col min="4" max="4" width="5.664062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44140625" customWidth="1"/>
    <col min="11" max="11" width="9.6640625" customWidth="1"/>
    <col min="12" max="12" width="9.44140625" customWidth="1"/>
    <col min="13" max="13" width="10.109375" customWidth="1"/>
    <col min="14" max="14" width="10.88671875" customWidth="1"/>
    <col min="15" max="15" width="10.33203125" customWidth="1"/>
    <col min="16" max="16" width="9.44140625" customWidth="1"/>
    <col min="17" max="17" width="9.5546875" customWidth="1"/>
    <col min="18" max="18" width="4.5546875" customWidth="1"/>
  </cols>
  <sheetData>
    <row r="1" spans="1:18" ht="108.6" customHeight="1" x14ac:dyDescent="0.35">
      <c r="I1" s="240" t="s">
        <v>278</v>
      </c>
      <c r="J1" s="240"/>
      <c r="K1" s="240"/>
      <c r="L1" s="240"/>
      <c r="M1" s="240"/>
      <c r="N1" s="240"/>
      <c r="O1" s="240"/>
      <c r="P1" s="240"/>
      <c r="Q1" s="240"/>
    </row>
    <row r="2" spans="1:18" ht="147.6" customHeight="1" x14ac:dyDescent="0.3">
      <c r="A2" s="1"/>
      <c r="I2" s="48"/>
      <c r="J2" s="241" t="s">
        <v>232</v>
      </c>
      <c r="K2" s="242"/>
      <c r="L2" s="242"/>
      <c r="M2" s="242"/>
      <c r="N2" s="242"/>
      <c r="O2" s="242"/>
      <c r="P2" s="242"/>
      <c r="Q2" s="242"/>
    </row>
    <row r="3" spans="1:18" ht="24.75" customHeight="1" x14ac:dyDescent="0.35">
      <c r="A3" s="243" t="s">
        <v>249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</row>
    <row r="4" spans="1:18" ht="24.75" customHeight="1" x14ac:dyDescent="0.3">
      <c r="A4" s="251" t="s">
        <v>2</v>
      </c>
      <c r="B4" s="223" t="s">
        <v>3</v>
      </c>
      <c r="C4" s="144"/>
      <c r="D4" s="223" t="s">
        <v>0</v>
      </c>
      <c r="E4" s="254" t="s">
        <v>1</v>
      </c>
      <c r="F4" s="144"/>
      <c r="G4" s="201" t="s">
        <v>4</v>
      </c>
      <c r="H4" s="202"/>
      <c r="I4" s="202"/>
      <c r="J4" s="202"/>
      <c r="K4" s="202"/>
      <c r="L4" s="202"/>
      <c r="M4" s="202"/>
      <c r="N4" s="202"/>
      <c r="O4" s="202"/>
      <c r="P4" s="203"/>
      <c r="Q4" s="129" t="s">
        <v>118</v>
      </c>
    </row>
    <row r="5" spans="1:18" ht="52.5" customHeight="1" x14ac:dyDescent="0.3">
      <c r="A5" s="229"/>
      <c r="B5" s="252"/>
      <c r="C5" s="253"/>
      <c r="D5" s="252"/>
      <c r="E5" s="255"/>
      <c r="F5" s="145"/>
      <c r="G5" s="56" t="s">
        <v>5</v>
      </c>
      <c r="H5" s="56">
        <v>2016</v>
      </c>
      <c r="I5" s="56">
        <v>2017</v>
      </c>
      <c r="J5" s="56">
        <v>2018</v>
      </c>
      <c r="K5" s="56">
        <v>2019</v>
      </c>
      <c r="L5" s="56">
        <v>2020</v>
      </c>
      <c r="M5" s="56">
        <v>2021</v>
      </c>
      <c r="N5" s="56">
        <v>2022</v>
      </c>
      <c r="O5" s="56">
        <v>2023</v>
      </c>
      <c r="P5" s="56">
        <v>2024</v>
      </c>
      <c r="Q5" s="146"/>
    </row>
    <row r="6" spans="1:18" ht="15.75" customHeight="1" x14ac:dyDescent="0.3">
      <c r="A6" s="245" t="s">
        <v>38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7"/>
    </row>
    <row r="7" spans="1:18" ht="16.5" customHeight="1" x14ac:dyDescent="0.3">
      <c r="A7" s="204" t="s">
        <v>50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6"/>
      <c r="R7" s="2"/>
    </row>
    <row r="8" spans="1:18" ht="54" customHeight="1" x14ac:dyDescent="0.3">
      <c r="A8" s="235" t="s">
        <v>200</v>
      </c>
      <c r="B8" s="80"/>
      <c r="C8" s="12" t="s">
        <v>11</v>
      </c>
      <c r="D8" s="152" t="s">
        <v>250</v>
      </c>
      <c r="E8" s="74"/>
      <c r="F8" s="13"/>
      <c r="G8" s="64">
        <f>H8+I8+J8+K8+L8+M8+N8+O8+P8</f>
        <v>10117</v>
      </c>
      <c r="H8" s="64">
        <v>850</v>
      </c>
      <c r="I8" s="64">
        <v>1125</v>
      </c>
      <c r="J8" s="64">
        <v>1125</v>
      </c>
      <c r="K8" s="64">
        <v>1125</v>
      </c>
      <c r="L8" s="64">
        <v>1200</v>
      </c>
      <c r="M8" s="64">
        <v>1200</v>
      </c>
      <c r="N8" s="64">
        <v>1246</v>
      </c>
      <c r="O8" s="64">
        <v>1246</v>
      </c>
      <c r="P8" s="64">
        <v>1000</v>
      </c>
      <c r="Q8" s="152" t="s">
        <v>10</v>
      </c>
      <c r="R8" s="2"/>
    </row>
    <row r="9" spans="1:18" ht="16.5" customHeight="1" x14ac:dyDescent="0.3">
      <c r="A9" s="235"/>
      <c r="B9" s="80"/>
      <c r="C9" s="12" t="s">
        <v>187</v>
      </c>
      <c r="D9" s="152"/>
      <c r="E9" s="74"/>
      <c r="F9" s="13"/>
      <c r="G9" s="64">
        <f>H9+I9+J9+K9+L9+M9+N9+O9+P9</f>
        <v>10117</v>
      </c>
      <c r="H9" s="64">
        <v>850</v>
      </c>
      <c r="I9" s="64">
        <v>1125</v>
      </c>
      <c r="J9" s="64">
        <v>1125</v>
      </c>
      <c r="K9" s="64">
        <v>1125</v>
      </c>
      <c r="L9" s="64">
        <v>1200</v>
      </c>
      <c r="M9" s="64">
        <v>1200</v>
      </c>
      <c r="N9" s="64">
        <v>1246</v>
      </c>
      <c r="O9" s="64">
        <v>1246</v>
      </c>
      <c r="P9" s="64">
        <v>1000</v>
      </c>
      <c r="Q9" s="152"/>
      <c r="R9" s="2"/>
    </row>
    <row r="10" spans="1:18" ht="29.25" customHeight="1" x14ac:dyDescent="0.3">
      <c r="A10" s="235"/>
      <c r="B10" s="80"/>
      <c r="C10" s="12" t="s">
        <v>12</v>
      </c>
      <c r="D10" s="152"/>
      <c r="E10" s="74"/>
      <c r="F10" s="13"/>
      <c r="G10" s="13" t="s">
        <v>71</v>
      </c>
      <c r="H10" s="13" t="s">
        <v>71</v>
      </c>
      <c r="I10" s="64" t="s">
        <v>71</v>
      </c>
      <c r="J10" s="64" t="s">
        <v>71</v>
      </c>
      <c r="K10" s="64" t="s">
        <v>71</v>
      </c>
      <c r="L10" s="64" t="s">
        <v>190</v>
      </c>
      <c r="M10" s="64" t="s">
        <v>190</v>
      </c>
      <c r="N10" s="64" t="s">
        <v>190</v>
      </c>
      <c r="O10" s="64" t="s">
        <v>190</v>
      </c>
      <c r="P10" s="64" t="s">
        <v>190</v>
      </c>
      <c r="Q10" s="152"/>
      <c r="R10" s="2"/>
    </row>
    <row r="11" spans="1:18" ht="70.2" customHeight="1" x14ac:dyDescent="0.3">
      <c r="A11" s="207" t="s">
        <v>201</v>
      </c>
      <c r="B11" s="80"/>
      <c r="C11" s="12" t="s">
        <v>13</v>
      </c>
      <c r="D11" s="152" t="s">
        <v>169</v>
      </c>
      <c r="E11" s="74"/>
      <c r="F11" s="13"/>
      <c r="G11" s="73">
        <f>H11+I11+J11+K11+L11+M11+N11+O11</f>
        <v>834</v>
      </c>
      <c r="H11" s="73">
        <v>240</v>
      </c>
      <c r="I11" s="73">
        <v>279</v>
      </c>
      <c r="J11" s="73">
        <v>0</v>
      </c>
      <c r="K11" s="73">
        <v>315</v>
      </c>
      <c r="L11" s="73">
        <v>0</v>
      </c>
      <c r="M11" s="73">
        <v>0</v>
      </c>
      <c r="N11" s="73">
        <v>0</v>
      </c>
      <c r="O11" s="73">
        <v>0</v>
      </c>
      <c r="P11" s="73">
        <v>0</v>
      </c>
      <c r="Q11" s="152" t="s">
        <v>10</v>
      </c>
      <c r="R11" s="2"/>
    </row>
    <row r="12" spans="1:18" ht="16.5" customHeight="1" x14ac:dyDescent="0.3">
      <c r="A12" s="207"/>
      <c r="B12" s="80"/>
      <c r="C12" s="12" t="s">
        <v>187</v>
      </c>
      <c r="D12" s="152"/>
      <c r="E12" s="74"/>
      <c r="F12" s="13"/>
      <c r="G12" s="73">
        <f>H12+I12+J12+K12+L12+M12+N12+O12</f>
        <v>834</v>
      </c>
      <c r="H12" s="73">
        <v>240</v>
      </c>
      <c r="I12" s="73">
        <v>279</v>
      </c>
      <c r="J12" s="73">
        <v>0</v>
      </c>
      <c r="K12" s="73">
        <v>315</v>
      </c>
      <c r="L12" s="73">
        <v>0</v>
      </c>
      <c r="M12" s="73">
        <v>0</v>
      </c>
      <c r="N12" s="73">
        <v>0</v>
      </c>
      <c r="O12" s="73">
        <v>0</v>
      </c>
      <c r="P12" s="73">
        <v>0</v>
      </c>
      <c r="Q12" s="152"/>
      <c r="R12" s="2"/>
    </row>
    <row r="13" spans="1:18" ht="26.4" customHeight="1" x14ac:dyDescent="0.3">
      <c r="A13" s="207"/>
      <c r="B13" s="80"/>
      <c r="C13" s="12" t="s">
        <v>12</v>
      </c>
      <c r="D13" s="152"/>
      <c r="E13" s="74"/>
      <c r="F13" s="13"/>
      <c r="G13" s="73" t="s">
        <v>220</v>
      </c>
      <c r="H13" s="73" t="s">
        <v>87</v>
      </c>
      <c r="I13" s="73" t="s">
        <v>87</v>
      </c>
      <c r="J13" s="73">
        <v>0</v>
      </c>
      <c r="K13" s="73" t="s">
        <v>87</v>
      </c>
      <c r="L13" s="73">
        <v>0</v>
      </c>
      <c r="M13" s="73">
        <v>0</v>
      </c>
      <c r="N13" s="73">
        <v>0</v>
      </c>
      <c r="O13" s="73">
        <v>0</v>
      </c>
      <c r="P13" s="73">
        <v>0</v>
      </c>
      <c r="Q13" s="152"/>
      <c r="R13" s="2"/>
    </row>
    <row r="14" spans="1:18" ht="41.4" customHeight="1" x14ac:dyDescent="0.3">
      <c r="A14" s="200" t="s">
        <v>112</v>
      </c>
      <c r="B14" s="20"/>
      <c r="C14" s="16" t="s">
        <v>95</v>
      </c>
      <c r="D14" s="152" t="s">
        <v>263</v>
      </c>
      <c r="E14" s="20"/>
      <c r="F14" s="20"/>
      <c r="G14" s="76">
        <f>H14+I14+J14+K14+L14+M14+N14+O14+P14</f>
        <v>3413.835</v>
      </c>
      <c r="H14" s="70">
        <v>249.99299999999999</v>
      </c>
      <c r="I14" s="70">
        <v>230.392</v>
      </c>
      <c r="J14" s="70">
        <v>451.85899999999998</v>
      </c>
      <c r="K14" s="70">
        <v>392.65800000000002</v>
      </c>
      <c r="L14" s="76">
        <v>555.62199999999996</v>
      </c>
      <c r="M14" s="76">
        <v>323.58999999999997</v>
      </c>
      <c r="N14" s="118">
        <v>609.721</v>
      </c>
      <c r="O14" s="18">
        <v>300</v>
      </c>
      <c r="P14" s="18">
        <v>300</v>
      </c>
      <c r="Q14" s="84"/>
    </row>
    <row r="15" spans="1:18" ht="28.5" customHeight="1" x14ac:dyDescent="0.3">
      <c r="A15" s="200"/>
      <c r="B15" s="20"/>
      <c r="C15" s="238" t="s">
        <v>14</v>
      </c>
      <c r="D15" s="152"/>
      <c r="E15" s="20"/>
      <c r="F15" s="20"/>
      <c r="G15" s="120">
        <v>614</v>
      </c>
      <c r="H15" s="18">
        <v>200</v>
      </c>
      <c r="I15" s="18">
        <v>132</v>
      </c>
      <c r="J15" s="18">
        <v>282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/>
      <c r="Q15" s="70" t="s">
        <v>10</v>
      </c>
    </row>
    <row r="16" spans="1:18" ht="18.75" customHeight="1" x14ac:dyDescent="0.3">
      <c r="A16" s="200"/>
      <c r="B16" s="20"/>
      <c r="C16" s="248"/>
      <c r="D16" s="152"/>
      <c r="E16" s="20"/>
      <c r="F16" s="20"/>
      <c r="G16" s="76">
        <f>H16+I16+J16+K16+L16+M16+N16+O16+P16</f>
        <v>2799.835</v>
      </c>
      <c r="H16" s="70">
        <v>49.993000000000002</v>
      </c>
      <c r="I16" s="70">
        <v>98.391999999999996</v>
      </c>
      <c r="J16" s="70">
        <v>169.85900000000001</v>
      </c>
      <c r="K16" s="70">
        <v>392.65800000000002</v>
      </c>
      <c r="L16" s="18">
        <v>555.62199999999996</v>
      </c>
      <c r="M16" s="96">
        <v>323.58999999999997</v>
      </c>
      <c r="N16" s="122">
        <v>609.721</v>
      </c>
      <c r="O16" s="18">
        <v>300</v>
      </c>
      <c r="P16" s="18">
        <v>300</v>
      </c>
      <c r="Q16" s="139" t="s">
        <v>241</v>
      </c>
    </row>
    <row r="17" spans="1:17" x14ac:dyDescent="0.3">
      <c r="A17" s="200"/>
      <c r="B17" s="20"/>
      <c r="C17" s="12" t="s">
        <v>187</v>
      </c>
      <c r="D17" s="152"/>
      <c r="E17" s="20"/>
      <c r="F17" s="20"/>
      <c r="G17" s="76">
        <f>H17+I17+J17+K17+L17+M17+N17+O17+P17</f>
        <v>3413.835</v>
      </c>
      <c r="H17" s="70">
        <v>249.99299999999999</v>
      </c>
      <c r="I17" s="70">
        <v>230.392</v>
      </c>
      <c r="J17" s="70">
        <v>451.85899999999998</v>
      </c>
      <c r="K17" s="70">
        <v>392.65800000000002</v>
      </c>
      <c r="L17" s="18">
        <v>555.62199999999996</v>
      </c>
      <c r="M17" s="96">
        <v>323.58999999999997</v>
      </c>
      <c r="N17" s="122">
        <v>609.721</v>
      </c>
      <c r="O17" s="18">
        <v>300</v>
      </c>
      <c r="P17" s="18">
        <v>300</v>
      </c>
      <c r="Q17" s="208"/>
    </row>
    <row r="18" spans="1:17" ht="40.200000000000003" customHeight="1" x14ac:dyDescent="0.3">
      <c r="A18" s="200"/>
      <c r="B18" s="20"/>
      <c r="C18" s="19" t="s">
        <v>12</v>
      </c>
      <c r="D18" s="152"/>
      <c r="E18" s="20"/>
      <c r="F18" s="20"/>
      <c r="G18" s="70" t="s">
        <v>236</v>
      </c>
      <c r="H18" s="70" t="s">
        <v>99</v>
      </c>
      <c r="I18" s="70" t="s">
        <v>77</v>
      </c>
      <c r="J18" s="70" t="s">
        <v>113</v>
      </c>
      <c r="K18" s="70" t="s">
        <v>113</v>
      </c>
      <c r="L18" s="70" t="s">
        <v>166</v>
      </c>
      <c r="M18" s="70" t="s">
        <v>233</v>
      </c>
      <c r="N18" s="70" t="s">
        <v>234</v>
      </c>
      <c r="O18" s="70" t="s">
        <v>235</v>
      </c>
      <c r="P18" s="70" t="s">
        <v>235</v>
      </c>
      <c r="Q18" s="208"/>
    </row>
    <row r="19" spans="1:17" ht="55.95" customHeight="1" x14ac:dyDescent="0.3">
      <c r="A19" s="200" t="s">
        <v>51</v>
      </c>
      <c r="B19" s="7"/>
      <c r="C19" s="19" t="s">
        <v>97</v>
      </c>
      <c r="D19" s="152">
        <v>2017</v>
      </c>
      <c r="E19" s="7"/>
      <c r="F19" s="7"/>
      <c r="G19" s="70">
        <f>H19+I19+J19+K19+L19+M19+N19+O19+P19</f>
        <v>97.683000000000007</v>
      </c>
      <c r="H19" s="70">
        <v>0</v>
      </c>
      <c r="I19" s="70">
        <v>97.683000000000007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151" t="s">
        <v>10</v>
      </c>
    </row>
    <row r="20" spans="1:17" ht="15.75" customHeight="1" x14ac:dyDescent="0.3">
      <c r="A20" s="200"/>
      <c r="B20" s="7"/>
      <c r="C20" s="12" t="s">
        <v>187</v>
      </c>
      <c r="D20" s="152"/>
      <c r="E20" s="7"/>
      <c r="F20" s="7"/>
      <c r="G20" s="70">
        <f>H20+I20+J20+K20+L20+M20+N20+O20+P20</f>
        <v>97.683000000000007</v>
      </c>
      <c r="H20" s="70">
        <v>0</v>
      </c>
      <c r="I20" s="70">
        <v>97.683000000000007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152"/>
    </row>
    <row r="21" spans="1:17" ht="55.95" customHeight="1" x14ac:dyDescent="0.3">
      <c r="A21" s="200" t="s">
        <v>204</v>
      </c>
      <c r="B21" s="7"/>
      <c r="C21" s="12" t="s">
        <v>205</v>
      </c>
      <c r="D21" s="152">
        <v>2020</v>
      </c>
      <c r="E21" s="7"/>
      <c r="F21" s="7"/>
      <c r="G21" s="70">
        <v>100</v>
      </c>
      <c r="H21" s="70">
        <v>0</v>
      </c>
      <c r="I21" s="70">
        <v>0</v>
      </c>
      <c r="J21" s="70">
        <v>0</v>
      </c>
      <c r="K21" s="70">
        <v>0</v>
      </c>
      <c r="L21" s="70">
        <v>100</v>
      </c>
      <c r="M21" s="70">
        <v>0</v>
      </c>
      <c r="N21" s="70">
        <v>0</v>
      </c>
      <c r="O21" s="70">
        <v>0</v>
      </c>
      <c r="P21" s="70">
        <v>0</v>
      </c>
      <c r="Q21" s="152" t="s">
        <v>241</v>
      </c>
    </row>
    <row r="22" spans="1:17" ht="15.75" customHeight="1" x14ac:dyDescent="0.3">
      <c r="A22" s="200"/>
      <c r="B22" s="7"/>
      <c r="C22" s="12" t="s">
        <v>187</v>
      </c>
      <c r="D22" s="152"/>
      <c r="E22" s="7"/>
      <c r="F22" s="7"/>
      <c r="G22" s="70">
        <v>100</v>
      </c>
      <c r="H22" s="70">
        <v>0</v>
      </c>
      <c r="I22" s="70">
        <v>0</v>
      </c>
      <c r="J22" s="70">
        <v>0</v>
      </c>
      <c r="K22" s="70">
        <v>0</v>
      </c>
      <c r="L22" s="70">
        <v>100</v>
      </c>
      <c r="M22" s="70">
        <v>0</v>
      </c>
      <c r="N22" s="70">
        <v>0</v>
      </c>
      <c r="O22" s="70">
        <v>0</v>
      </c>
      <c r="P22" s="70">
        <v>0</v>
      </c>
      <c r="Q22" s="193"/>
    </row>
    <row r="23" spans="1:17" ht="18" customHeight="1" x14ac:dyDescent="0.3">
      <c r="A23" s="249" t="s">
        <v>52</v>
      </c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</row>
    <row r="24" spans="1:17" ht="28.95" customHeight="1" x14ac:dyDescent="0.3">
      <c r="A24" s="196" t="s">
        <v>53</v>
      </c>
      <c r="B24" s="20"/>
      <c r="C24" s="19" t="s">
        <v>168</v>
      </c>
      <c r="D24" s="129" t="s">
        <v>106</v>
      </c>
      <c r="E24" s="20"/>
      <c r="F24" s="20"/>
      <c r="G24" s="45">
        <v>448.70600000000002</v>
      </c>
      <c r="H24" s="45">
        <v>248.70599999999999</v>
      </c>
      <c r="I24" s="45">
        <v>200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58">
        <v>0</v>
      </c>
      <c r="Q24" s="139" t="s">
        <v>195</v>
      </c>
    </row>
    <row r="25" spans="1:17" x14ac:dyDescent="0.3">
      <c r="A25" s="197"/>
      <c r="B25" s="20"/>
      <c r="C25" s="16" t="s">
        <v>6</v>
      </c>
      <c r="D25" s="130"/>
      <c r="E25" s="20"/>
      <c r="F25" s="20"/>
      <c r="G25" s="45">
        <v>448.70600000000002</v>
      </c>
      <c r="H25" s="45">
        <v>248.70599999999999</v>
      </c>
      <c r="I25" s="45">
        <v>200</v>
      </c>
      <c r="J25" s="45">
        <v>0</v>
      </c>
      <c r="K25" s="45">
        <v>0</v>
      </c>
      <c r="L25" s="45">
        <v>0</v>
      </c>
      <c r="M25" s="45">
        <v>0</v>
      </c>
      <c r="N25" s="22">
        <v>0</v>
      </c>
      <c r="O25" s="45">
        <v>0</v>
      </c>
      <c r="P25" s="58">
        <v>0</v>
      </c>
      <c r="Q25" s="208"/>
    </row>
    <row r="26" spans="1:17" ht="27" customHeight="1" x14ac:dyDescent="0.3">
      <c r="A26" s="197"/>
      <c r="B26" s="20"/>
      <c r="C26" s="19" t="s">
        <v>12</v>
      </c>
      <c r="D26" s="146"/>
      <c r="E26" s="20"/>
      <c r="F26" s="20"/>
      <c r="G26" s="45" t="s">
        <v>7</v>
      </c>
      <c r="H26" s="45" t="s">
        <v>15</v>
      </c>
      <c r="I26" s="45" t="s">
        <v>9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58">
        <v>0</v>
      </c>
      <c r="Q26" s="208"/>
    </row>
    <row r="27" spans="1:17" ht="15.75" customHeight="1" x14ac:dyDescent="0.3">
      <c r="A27" s="196" t="s">
        <v>186</v>
      </c>
      <c r="B27" s="20"/>
      <c r="C27" s="12" t="s">
        <v>55</v>
      </c>
      <c r="D27" s="139">
        <v>2016</v>
      </c>
      <c r="E27" s="20"/>
      <c r="F27" s="20"/>
      <c r="G27" s="198">
        <v>248.70599999999999</v>
      </c>
      <c r="H27" s="198">
        <v>248.70599999999999</v>
      </c>
      <c r="I27" s="198">
        <v>0</v>
      </c>
      <c r="J27" s="198">
        <v>0</v>
      </c>
      <c r="K27" s="198">
        <v>0</v>
      </c>
      <c r="L27" s="198">
        <v>0</v>
      </c>
      <c r="M27" s="198">
        <v>0</v>
      </c>
      <c r="N27" s="198">
        <v>0</v>
      </c>
      <c r="O27" s="198">
        <v>0</v>
      </c>
      <c r="P27" s="198">
        <v>0</v>
      </c>
      <c r="Q27" s="139" t="s">
        <v>195</v>
      </c>
    </row>
    <row r="28" spans="1:17" ht="15" customHeight="1" x14ac:dyDescent="0.3">
      <c r="A28" s="197"/>
      <c r="B28" s="20"/>
      <c r="C28" s="12" t="s">
        <v>141</v>
      </c>
      <c r="D28" s="139"/>
      <c r="E28" s="20"/>
      <c r="F28" s="20"/>
      <c r="G28" s="199"/>
      <c r="H28" s="199"/>
      <c r="I28" s="198"/>
      <c r="J28" s="198"/>
      <c r="K28" s="198"/>
      <c r="L28" s="199"/>
      <c r="M28" s="199"/>
      <c r="N28" s="199"/>
      <c r="O28" s="198"/>
      <c r="P28" s="233"/>
      <c r="Q28" s="208"/>
    </row>
    <row r="29" spans="1:17" x14ac:dyDescent="0.3">
      <c r="A29" s="197"/>
      <c r="B29" s="20"/>
      <c r="C29" s="19" t="s">
        <v>16</v>
      </c>
      <c r="D29" s="139"/>
      <c r="E29" s="20"/>
      <c r="F29" s="20"/>
      <c r="G29" s="199"/>
      <c r="H29" s="199"/>
      <c r="I29" s="198"/>
      <c r="J29" s="198"/>
      <c r="K29" s="198"/>
      <c r="L29" s="199"/>
      <c r="M29" s="199"/>
      <c r="N29" s="199"/>
      <c r="O29" s="198"/>
      <c r="P29" s="233"/>
      <c r="Q29" s="208"/>
    </row>
    <row r="30" spans="1:17" x14ac:dyDescent="0.3">
      <c r="A30" s="197"/>
      <c r="B30" s="20"/>
      <c r="C30" s="12" t="s">
        <v>17</v>
      </c>
      <c r="D30" s="139"/>
      <c r="E30" s="20"/>
      <c r="F30" s="20"/>
      <c r="G30" s="199"/>
      <c r="H30" s="199"/>
      <c r="I30" s="198"/>
      <c r="J30" s="198"/>
      <c r="K30" s="198"/>
      <c r="L30" s="199"/>
      <c r="M30" s="199"/>
      <c r="N30" s="199"/>
      <c r="O30" s="198"/>
      <c r="P30" s="233"/>
      <c r="Q30" s="231"/>
    </row>
    <row r="31" spans="1:17" ht="27" customHeight="1" x14ac:dyDescent="0.3">
      <c r="A31" s="197"/>
      <c r="B31" s="20"/>
      <c r="C31" s="12" t="s">
        <v>12</v>
      </c>
      <c r="D31" s="139"/>
      <c r="E31" s="20"/>
      <c r="F31" s="20"/>
      <c r="G31" s="70" t="s">
        <v>15</v>
      </c>
      <c r="H31" s="70" t="s">
        <v>15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231"/>
    </row>
    <row r="32" spans="1:17" ht="28.2" customHeight="1" x14ac:dyDescent="0.3">
      <c r="A32" s="157" t="s">
        <v>54</v>
      </c>
      <c r="B32" s="20"/>
      <c r="C32" s="12" t="s">
        <v>107</v>
      </c>
      <c r="D32" s="139">
        <v>2017</v>
      </c>
      <c r="E32" s="20"/>
      <c r="F32" s="20"/>
      <c r="G32" s="139">
        <v>200</v>
      </c>
      <c r="H32" s="139">
        <v>0</v>
      </c>
      <c r="I32" s="139">
        <v>200</v>
      </c>
      <c r="J32" s="139">
        <v>0</v>
      </c>
      <c r="K32" s="139">
        <v>0</v>
      </c>
      <c r="L32" s="139">
        <v>0</v>
      </c>
      <c r="M32" s="139">
        <v>0</v>
      </c>
      <c r="N32" s="139">
        <v>0</v>
      </c>
      <c r="O32" s="139">
        <v>0</v>
      </c>
      <c r="P32" s="139">
        <v>0</v>
      </c>
      <c r="Q32" s="231"/>
    </row>
    <row r="33" spans="1:17" x14ac:dyDescent="0.3">
      <c r="A33" s="157"/>
      <c r="B33" s="20"/>
      <c r="C33" s="12" t="s">
        <v>108</v>
      </c>
      <c r="D33" s="139"/>
      <c r="E33" s="20"/>
      <c r="F33" s="20"/>
      <c r="G33" s="167"/>
      <c r="H33" s="167"/>
      <c r="I33" s="167"/>
      <c r="J33" s="167"/>
      <c r="K33" s="167"/>
      <c r="L33" s="167"/>
      <c r="M33" s="167"/>
      <c r="N33" s="167"/>
      <c r="O33" s="139"/>
      <c r="P33" s="193"/>
      <c r="Q33" s="231"/>
    </row>
    <row r="34" spans="1:17" x14ac:dyDescent="0.3">
      <c r="A34" s="166"/>
      <c r="B34" s="20"/>
      <c r="C34" s="19" t="s">
        <v>56</v>
      </c>
      <c r="D34" s="139"/>
      <c r="E34" s="20"/>
      <c r="F34" s="20"/>
      <c r="G34" s="167"/>
      <c r="H34" s="167"/>
      <c r="I34" s="167"/>
      <c r="J34" s="167"/>
      <c r="K34" s="167"/>
      <c r="L34" s="167"/>
      <c r="M34" s="167"/>
      <c r="N34" s="167"/>
      <c r="O34" s="139"/>
      <c r="P34" s="193"/>
      <c r="Q34" s="231"/>
    </row>
    <row r="35" spans="1:17" ht="27" customHeight="1" x14ac:dyDescent="0.3">
      <c r="A35" s="166"/>
      <c r="B35" s="20"/>
      <c r="C35" s="12" t="s">
        <v>12</v>
      </c>
      <c r="D35" s="139"/>
      <c r="E35" s="20"/>
      <c r="F35" s="20"/>
      <c r="G35" s="70" t="s">
        <v>9</v>
      </c>
      <c r="H35" s="70">
        <v>0</v>
      </c>
      <c r="I35" s="70" t="s">
        <v>9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231"/>
    </row>
    <row r="36" spans="1:17" ht="15.75" customHeight="1" x14ac:dyDescent="0.3">
      <c r="A36" s="174" t="s">
        <v>57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</row>
    <row r="37" spans="1:17" ht="84.6" customHeight="1" x14ac:dyDescent="0.3">
      <c r="A37" s="230" t="s">
        <v>37</v>
      </c>
      <c r="B37" s="20"/>
      <c r="C37" s="12" t="s">
        <v>18</v>
      </c>
      <c r="D37" s="152" t="s">
        <v>169</v>
      </c>
      <c r="E37" s="20"/>
      <c r="F37" s="20"/>
      <c r="G37" s="70">
        <f>SUM(H37:M37)</f>
        <v>203</v>
      </c>
      <c r="H37" s="70">
        <v>50</v>
      </c>
      <c r="I37" s="70">
        <v>74</v>
      </c>
      <c r="J37" s="70">
        <v>0</v>
      </c>
      <c r="K37" s="70">
        <v>79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151" t="s">
        <v>10</v>
      </c>
    </row>
    <row r="38" spans="1:17" x14ac:dyDescent="0.3">
      <c r="A38" s="230"/>
      <c r="B38" s="20"/>
      <c r="C38" s="12" t="s">
        <v>187</v>
      </c>
      <c r="D38" s="152"/>
      <c r="E38" s="20"/>
      <c r="F38" s="20"/>
      <c r="G38" s="70">
        <f>SUM(H38:M38)</f>
        <v>203</v>
      </c>
      <c r="H38" s="73">
        <v>50</v>
      </c>
      <c r="I38" s="73">
        <v>74</v>
      </c>
      <c r="J38" s="70">
        <v>0</v>
      </c>
      <c r="K38" s="70">
        <v>79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151"/>
    </row>
    <row r="39" spans="1:17" ht="27" customHeight="1" x14ac:dyDescent="0.3">
      <c r="A39" s="230"/>
      <c r="B39" s="20"/>
      <c r="C39" s="12" t="s">
        <v>12</v>
      </c>
      <c r="D39" s="152" t="s">
        <v>169</v>
      </c>
      <c r="E39" s="20"/>
      <c r="F39" s="20"/>
      <c r="G39" s="73" t="s">
        <v>167</v>
      </c>
      <c r="H39" s="73" t="s">
        <v>49</v>
      </c>
      <c r="I39" s="73" t="s">
        <v>49</v>
      </c>
      <c r="J39" s="73">
        <v>0</v>
      </c>
      <c r="K39" s="73" t="s">
        <v>49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151"/>
    </row>
    <row r="40" spans="1:17" ht="54" customHeight="1" x14ac:dyDescent="0.3">
      <c r="A40" s="230" t="s">
        <v>58</v>
      </c>
      <c r="B40" s="20"/>
      <c r="C40" s="12" t="s">
        <v>19</v>
      </c>
      <c r="D40" s="152"/>
      <c r="E40" s="20"/>
      <c r="F40" s="20"/>
      <c r="G40" s="70">
        <f>H40+I40+J40+K40+L40+M40+N40+O40</f>
        <v>196</v>
      </c>
      <c r="H40" s="70">
        <v>50</v>
      </c>
      <c r="I40" s="70">
        <v>71</v>
      </c>
      <c r="J40" s="70">
        <v>0</v>
      </c>
      <c r="K40" s="70">
        <v>75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151" t="s">
        <v>10</v>
      </c>
    </row>
    <row r="41" spans="1:17" ht="15.6" customHeight="1" x14ac:dyDescent="0.3">
      <c r="A41" s="230"/>
      <c r="B41" s="20"/>
      <c r="C41" s="12" t="s">
        <v>187</v>
      </c>
      <c r="D41" s="152"/>
      <c r="E41" s="20"/>
      <c r="F41" s="20"/>
      <c r="G41" s="70">
        <f>H41+I41+J41+K41+L41+M41+N41+O41</f>
        <v>196</v>
      </c>
      <c r="H41" s="73">
        <v>50</v>
      </c>
      <c r="I41" s="73">
        <v>71</v>
      </c>
      <c r="J41" s="70">
        <v>0</v>
      </c>
      <c r="K41" s="70">
        <v>75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151"/>
    </row>
    <row r="42" spans="1:17" ht="27.6" customHeight="1" x14ac:dyDescent="0.3">
      <c r="A42" s="230"/>
      <c r="B42" s="20"/>
      <c r="C42" s="12" t="s">
        <v>12</v>
      </c>
      <c r="D42" s="152"/>
      <c r="E42" s="20"/>
      <c r="F42" s="20"/>
      <c r="G42" s="73" t="s">
        <v>167</v>
      </c>
      <c r="H42" s="73" t="s">
        <v>49</v>
      </c>
      <c r="I42" s="73" t="s">
        <v>49</v>
      </c>
      <c r="J42" s="73">
        <v>0</v>
      </c>
      <c r="K42" s="73" t="s">
        <v>49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151"/>
    </row>
    <row r="43" spans="1:17" ht="97.2" customHeight="1" x14ac:dyDescent="0.3">
      <c r="A43" s="239" t="s">
        <v>80</v>
      </c>
      <c r="B43" s="15"/>
      <c r="C43" s="49" t="s">
        <v>81</v>
      </c>
      <c r="D43" s="130">
        <v>2016</v>
      </c>
      <c r="E43" s="3"/>
      <c r="F43" s="3"/>
      <c r="G43" s="46">
        <v>80</v>
      </c>
      <c r="H43" s="46">
        <v>80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4">
        <v>0</v>
      </c>
      <c r="O43" s="44">
        <v>0</v>
      </c>
      <c r="P43" s="57">
        <v>0</v>
      </c>
      <c r="Q43" s="143" t="s">
        <v>82</v>
      </c>
    </row>
    <row r="44" spans="1:17" ht="15.75" customHeight="1" x14ac:dyDescent="0.3">
      <c r="A44" s="127"/>
      <c r="B44" s="15"/>
      <c r="C44" s="12" t="s">
        <v>187</v>
      </c>
      <c r="D44" s="130"/>
      <c r="E44" s="3"/>
      <c r="F44" s="3"/>
      <c r="G44" s="11">
        <v>80</v>
      </c>
      <c r="H44" s="11">
        <v>80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58">
        <v>0</v>
      </c>
      <c r="Q44" s="138"/>
    </row>
    <row r="45" spans="1:17" ht="45.75" customHeight="1" x14ac:dyDescent="0.3">
      <c r="A45" s="185" t="s">
        <v>59</v>
      </c>
      <c r="B45" s="234"/>
      <c r="C45" s="234"/>
      <c r="D45" s="234"/>
      <c r="E45" s="234"/>
      <c r="F45" s="234"/>
      <c r="G45" s="234"/>
      <c r="H45" s="234"/>
      <c r="I45" s="234"/>
      <c r="J45" s="187"/>
      <c r="K45" s="187"/>
      <c r="L45" s="187"/>
      <c r="M45" s="187"/>
      <c r="N45" s="187"/>
      <c r="O45" s="187"/>
      <c r="P45" s="187"/>
      <c r="Q45" s="188"/>
    </row>
    <row r="46" spans="1:17" ht="42.6" customHeight="1" x14ac:dyDescent="0.3">
      <c r="A46" s="157" t="s">
        <v>39</v>
      </c>
      <c r="B46" s="20"/>
      <c r="C46" s="19" t="s">
        <v>257</v>
      </c>
      <c r="D46" s="178" t="s">
        <v>251</v>
      </c>
      <c r="E46" s="20"/>
      <c r="F46" s="20"/>
      <c r="G46" s="76">
        <f>H46+I46+J46+K46+L46+M46+N46+O46+P46</f>
        <v>308636.75900000002</v>
      </c>
      <c r="H46" s="91">
        <v>30725.286</v>
      </c>
      <c r="I46" s="70">
        <v>31638.873</v>
      </c>
      <c r="J46" s="52">
        <v>34379.603999999999</v>
      </c>
      <c r="K46" s="76">
        <v>34990.023000000001</v>
      </c>
      <c r="L46" s="70">
        <v>36446.805</v>
      </c>
      <c r="M46" s="76">
        <v>42276.578000000001</v>
      </c>
      <c r="N46" s="123">
        <v>33095.589999999997</v>
      </c>
      <c r="O46" s="18">
        <v>31784</v>
      </c>
      <c r="P46" s="34">
        <v>33300</v>
      </c>
      <c r="Q46" s="178" t="s">
        <v>126</v>
      </c>
    </row>
    <row r="47" spans="1:17" ht="14.25" customHeight="1" x14ac:dyDescent="0.3">
      <c r="A47" s="166"/>
      <c r="B47" s="20"/>
      <c r="C47" s="12" t="s">
        <v>187</v>
      </c>
      <c r="D47" s="232"/>
      <c r="E47" s="20"/>
      <c r="F47" s="20"/>
      <c r="G47" s="76">
        <f>H47+I47+J47+K47+L47+M47+N47+O47+P47</f>
        <v>308636.75900000002</v>
      </c>
      <c r="H47" s="91">
        <v>30725.286</v>
      </c>
      <c r="I47" s="70">
        <v>31638.873</v>
      </c>
      <c r="J47" s="52">
        <v>34379.603999999999</v>
      </c>
      <c r="K47" s="76">
        <v>34990.023000000001</v>
      </c>
      <c r="L47" s="70">
        <v>36446.805</v>
      </c>
      <c r="M47" s="97">
        <v>42276.578000000001</v>
      </c>
      <c r="N47" s="123">
        <v>33095.589999999997</v>
      </c>
      <c r="O47" s="18">
        <v>31784</v>
      </c>
      <c r="P47" s="34">
        <v>33300</v>
      </c>
      <c r="Q47" s="227"/>
    </row>
    <row r="48" spans="1:17" ht="41.4" customHeight="1" x14ac:dyDescent="0.3">
      <c r="A48" s="235"/>
      <c r="B48" s="20"/>
      <c r="C48" s="12" t="s">
        <v>256</v>
      </c>
      <c r="D48" s="22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28"/>
    </row>
    <row r="49" spans="1:17" ht="55.2" x14ac:dyDescent="0.3">
      <c r="A49" s="235"/>
      <c r="B49" s="20"/>
      <c r="C49" s="12" t="s">
        <v>33</v>
      </c>
      <c r="D49" s="228"/>
      <c r="E49" s="20"/>
      <c r="F49" s="20"/>
      <c r="G49" s="73" t="s">
        <v>100</v>
      </c>
      <c r="H49" s="73" t="s">
        <v>89</v>
      </c>
      <c r="I49" s="73" t="s">
        <v>100</v>
      </c>
      <c r="J49" s="73" t="s">
        <v>100</v>
      </c>
      <c r="K49" s="73" t="s">
        <v>100</v>
      </c>
      <c r="L49" s="73" t="s">
        <v>191</v>
      </c>
      <c r="M49" s="73" t="s">
        <v>191</v>
      </c>
      <c r="N49" s="73" t="s">
        <v>191</v>
      </c>
      <c r="O49" s="73" t="s">
        <v>191</v>
      </c>
      <c r="P49" s="73" t="s">
        <v>191</v>
      </c>
      <c r="Q49" s="228"/>
    </row>
    <row r="50" spans="1:17" ht="42" customHeight="1" x14ac:dyDescent="0.3">
      <c r="A50" s="235"/>
      <c r="B50" s="20"/>
      <c r="C50" s="12" t="s">
        <v>35</v>
      </c>
      <c r="D50" s="228"/>
      <c r="E50" s="20"/>
      <c r="F50" s="20"/>
      <c r="G50" s="70" t="s">
        <v>7</v>
      </c>
      <c r="H50" s="70" t="s">
        <v>7</v>
      </c>
      <c r="I50" s="70" t="s">
        <v>7</v>
      </c>
      <c r="J50" s="70" t="s">
        <v>7</v>
      </c>
      <c r="K50" s="70" t="s">
        <v>7</v>
      </c>
      <c r="L50" s="70" t="s">
        <v>117</v>
      </c>
      <c r="M50" s="70" t="s">
        <v>117</v>
      </c>
      <c r="N50" s="70" t="s">
        <v>117</v>
      </c>
      <c r="O50" s="70" t="s">
        <v>117</v>
      </c>
      <c r="P50" s="70" t="s">
        <v>117</v>
      </c>
      <c r="Q50" s="228"/>
    </row>
    <row r="51" spans="1:17" ht="42" customHeight="1" x14ac:dyDescent="0.3">
      <c r="A51" s="235"/>
      <c r="B51" s="20"/>
      <c r="C51" s="12" t="s">
        <v>258</v>
      </c>
      <c r="D51" s="228"/>
      <c r="E51" s="20"/>
      <c r="F51" s="20"/>
      <c r="G51" s="70" t="s">
        <v>173</v>
      </c>
      <c r="H51" s="70" t="s">
        <v>173</v>
      </c>
      <c r="I51" s="70" t="s">
        <v>173</v>
      </c>
      <c r="J51" s="70" t="s">
        <v>173</v>
      </c>
      <c r="K51" s="70" t="s">
        <v>173</v>
      </c>
      <c r="L51" s="70" t="s">
        <v>173</v>
      </c>
      <c r="M51" s="70" t="s">
        <v>173</v>
      </c>
      <c r="N51" s="111" t="s">
        <v>273</v>
      </c>
      <c r="O51" s="111" t="s">
        <v>273</v>
      </c>
      <c r="P51" s="111" t="s">
        <v>273</v>
      </c>
      <c r="Q51" s="228"/>
    </row>
    <row r="52" spans="1:17" ht="122.4" customHeight="1" x14ac:dyDescent="0.3">
      <c r="A52" s="235"/>
      <c r="B52" s="20"/>
      <c r="C52" s="12" t="s">
        <v>34</v>
      </c>
      <c r="D52" s="228"/>
      <c r="E52" s="20"/>
      <c r="F52" s="20"/>
      <c r="G52" s="73" t="s">
        <v>130</v>
      </c>
      <c r="H52" s="73" t="s">
        <v>104</v>
      </c>
      <c r="I52" s="73" t="s">
        <v>103</v>
      </c>
      <c r="J52" s="73" t="s">
        <v>114</v>
      </c>
      <c r="K52" s="73" t="s">
        <v>129</v>
      </c>
      <c r="L52" s="73" t="s">
        <v>129</v>
      </c>
      <c r="M52" s="73" t="s">
        <v>129</v>
      </c>
      <c r="N52" s="113" t="s">
        <v>272</v>
      </c>
      <c r="O52" s="113" t="s">
        <v>272</v>
      </c>
      <c r="P52" s="113" t="s">
        <v>272</v>
      </c>
      <c r="Q52" s="228"/>
    </row>
    <row r="53" spans="1:17" ht="72" customHeight="1" x14ac:dyDescent="0.3">
      <c r="A53" s="235"/>
      <c r="B53" s="20"/>
      <c r="C53" s="12" t="s">
        <v>192</v>
      </c>
      <c r="D53" s="229"/>
      <c r="E53" s="20"/>
      <c r="F53" s="20"/>
      <c r="G53" s="70" t="s">
        <v>193</v>
      </c>
      <c r="H53" s="70">
        <v>0</v>
      </c>
      <c r="I53" s="70">
        <v>0</v>
      </c>
      <c r="J53" s="70">
        <v>0</v>
      </c>
      <c r="K53" s="70">
        <v>0</v>
      </c>
      <c r="L53" s="70" t="s">
        <v>193</v>
      </c>
      <c r="M53" s="70" t="s">
        <v>193</v>
      </c>
      <c r="N53" s="70" t="s">
        <v>193</v>
      </c>
      <c r="O53" s="70" t="s">
        <v>193</v>
      </c>
      <c r="P53" s="70" t="s">
        <v>193</v>
      </c>
      <c r="Q53" s="229"/>
    </row>
    <row r="54" spans="1:17" ht="54" customHeight="1" x14ac:dyDescent="0.3">
      <c r="A54" s="133" t="s">
        <v>40</v>
      </c>
      <c r="B54" s="15"/>
      <c r="C54" s="24" t="s">
        <v>36</v>
      </c>
      <c r="D54" s="142" t="s">
        <v>252</v>
      </c>
      <c r="E54" s="15"/>
      <c r="F54" s="15"/>
      <c r="G54" s="28">
        <f>H54+I54+J54+K54+L54+M54+N54+O54+P54</f>
        <v>9386.7870000000003</v>
      </c>
      <c r="H54" s="72">
        <v>760.22699999999998</v>
      </c>
      <c r="I54" s="72">
        <v>800.36</v>
      </c>
      <c r="J54" s="72">
        <v>909.93299999999999</v>
      </c>
      <c r="K54" s="72">
        <v>904.99900000000002</v>
      </c>
      <c r="L54" s="29">
        <v>941</v>
      </c>
      <c r="M54" s="28">
        <v>1256.778</v>
      </c>
      <c r="N54" s="121">
        <v>1213.49</v>
      </c>
      <c r="O54" s="78">
        <v>1300</v>
      </c>
      <c r="P54" s="29">
        <v>1300</v>
      </c>
      <c r="Q54" s="142" t="s">
        <v>241</v>
      </c>
    </row>
    <row r="55" spans="1:17" ht="15.75" customHeight="1" x14ac:dyDescent="0.3">
      <c r="A55" s="127"/>
      <c r="B55" s="15"/>
      <c r="C55" s="12" t="s">
        <v>187</v>
      </c>
      <c r="D55" s="138"/>
      <c r="E55" s="15"/>
      <c r="F55" s="15"/>
      <c r="G55" s="17">
        <f>H55+I55+J55+K55+L55+M55+N55+O55+P55</f>
        <v>9386.7870000000003</v>
      </c>
      <c r="H55" s="11">
        <v>760.22699999999998</v>
      </c>
      <c r="I55" s="11">
        <v>800.36</v>
      </c>
      <c r="J55" s="11">
        <v>909.93299999999999</v>
      </c>
      <c r="K55" s="11">
        <v>904.99900000000002</v>
      </c>
      <c r="L55" s="18">
        <v>941</v>
      </c>
      <c r="M55" s="62">
        <v>1256.778</v>
      </c>
      <c r="N55" s="120">
        <v>1213.49</v>
      </c>
      <c r="O55" s="18">
        <v>1300</v>
      </c>
      <c r="P55" s="18">
        <v>1300</v>
      </c>
      <c r="Q55" s="194"/>
    </row>
    <row r="56" spans="1:17" ht="30" customHeight="1" x14ac:dyDescent="0.3">
      <c r="A56" s="256"/>
      <c r="B56" s="15"/>
      <c r="C56" s="12" t="s">
        <v>12</v>
      </c>
      <c r="D56" s="141"/>
      <c r="E56" s="15"/>
      <c r="F56" s="15"/>
      <c r="G56" s="11" t="s">
        <v>237</v>
      </c>
      <c r="H56" s="58" t="s">
        <v>237</v>
      </c>
      <c r="I56" s="58" t="s">
        <v>237</v>
      </c>
      <c r="J56" s="58" t="s">
        <v>237</v>
      </c>
      <c r="K56" s="58" t="s">
        <v>237</v>
      </c>
      <c r="L56" s="58" t="s">
        <v>237</v>
      </c>
      <c r="M56" s="58" t="s">
        <v>237</v>
      </c>
      <c r="N56" s="58" t="s">
        <v>237</v>
      </c>
      <c r="O56" s="58" t="s">
        <v>237</v>
      </c>
      <c r="P56" s="58" t="s">
        <v>237</v>
      </c>
      <c r="Q56" s="195"/>
    </row>
    <row r="57" spans="1:17" ht="27.6" customHeight="1" x14ac:dyDescent="0.3">
      <c r="A57" s="258" t="s">
        <v>72</v>
      </c>
      <c r="B57" s="15"/>
      <c r="C57" s="25" t="s">
        <v>73</v>
      </c>
      <c r="D57" s="129">
        <v>2016</v>
      </c>
      <c r="E57" s="15"/>
      <c r="F57" s="15"/>
      <c r="G57" s="11">
        <v>2984.5859999999998</v>
      </c>
      <c r="H57" s="11">
        <v>2984.5859999999998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67">
        <v>0</v>
      </c>
      <c r="Q57" s="137" t="s">
        <v>195</v>
      </c>
    </row>
    <row r="58" spans="1:17" ht="15.75" customHeight="1" x14ac:dyDescent="0.3">
      <c r="A58" s="159"/>
      <c r="B58" s="15"/>
      <c r="C58" s="12" t="s">
        <v>187</v>
      </c>
      <c r="D58" s="130"/>
      <c r="E58" s="15"/>
      <c r="F58" s="15"/>
      <c r="G58" s="11">
        <v>2984.5859999999998</v>
      </c>
      <c r="H58" s="11">
        <v>2984.5859999999998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67">
        <v>0</v>
      </c>
      <c r="Q58" s="194"/>
    </row>
    <row r="59" spans="1:17" ht="25.95" customHeight="1" x14ac:dyDescent="0.3">
      <c r="A59" s="159"/>
      <c r="B59" s="15"/>
      <c r="C59" s="23" t="s">
        <v>12</v>
      </c>
      <c r="D59" s="130"/>
      <c r="E59" s="15"/>
      <c r="F59" s="15"/>
      <c r="G59" s="69" t="s">
        <v>74</v>
      </c>
      <c r="H59" s="69" t="s">
        <v>74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194"/>
    </row>
    <row r="60" spans="1:17" ht="27.6" customHeight="1" x14ac:dyDescent="0.3">
      <c r="A60" s="158" t="s">
        <v>110</v>
      </c>
      <c r="B60" s="20"/>
      <c r="C60" s="12" t="s">
        <v>109</v>
      </c>
      <c r="D60" s="152">
        <v>2017</v>
      </c>
      <c r="E60" s="20"/>
      <c r="F60" s="20"/>
      <c r="G60" s="70">
        <v>38.137999999999998</v>
      </c>
      <c r="H60" s="70">
        <v>0</v>
      </c>
      <c r="I60" s="70">
        <v>38.137999999999998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139" t="s">
        <v>195</v>
      </c>
    </row>
    <row r="61" spans="1:17" ht="18" customHeight="1" x14ac:dyDescent="0.3">
      <c r="A61" s="158"/>
      <c r="B61" s="20"/>
      <c r="C61" s="12" t="s">
        <v>187</v>
      </c>
      <c r="D61" s="152"/>
      <c r="E61" s="20"/>
      <c r="F61" s="20"/>
      <c r="G61" s="70">
        <v>38.137999999999998</v>
      </c>
      <c r="H61" s="70">
        <v>0</v>
      </c>
      <c r="I61" s="70">
        <v>38.137999999999998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139"/>
    </row>
    <row r="62" spans="1:17" ht="54.6" customHeight="1" x14ac:dyDescent="0.3">
      <c r="A62" s="158" t="s">
        <v>119</v>
      </c>
      <c r="B62" s="20"/>
      <c r="C62" s="12" t="s">
        <v>229</v>
      </c>
      <c r="D62" s="152">
        <v>2018</v>
      </c>
      <c r="E62" s="20"/>
      <c r="F62" s="20"/>
      <c r="G62" s="70">
        <v>99.274000000000001</v>
      </c>
      <c r="H62" s="70">
        <v>0</v>
      </c>
      <c r="I62" s="70">
        <v>0</v>
      </c>
      <c r="J62" s="70">
        <v>99.274000000000001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139" t="s">
        <v>195</v>
      </c>
    </row>
    <row r="63" spans="1:17" ht="16.5" customHeight="1" x14ac:dyDescent="0.3">
      <c r="A63" s="158"/>
      <c r="B63" s="20"/>
      <c r="C63" s="12" t="s">
        <v>187</v>
      </c>
      <c r="D63" s="152"/>
      <c r="E63" s="20"/>
      <c r="F63" s="20"/>
      <c r="G63" s="70">
        <v>99.274000000000001</v>
      </c>
      <c r="H63" s="70">
        <v>0</v>
      </c>
      <c r="I63" s="70">
        <v>0</v>
      </c>
      <c r="J63" s="70">
        <v>99.274000000000001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139"/>
    </row>
    <row r="64" spans="1:17" ht="82.95" customHeight="1" x14ac:dyDescent="0.3">
      <c r="A64" s="158" t="s">
        <v>125</v>
      </c>
      <c r="B64" s="20"/>
      <c r="C64" s="12" t="s">
        <v>150</v>
      </c>
      <c r="D64" s="152">
        <v>2018</v>
      </c>
      <c r="E64" s="20"/>
      <c r="F64" s="20"/>
      <c r="G64" s="70">
        <v>100</v>
      </c>
      <c r="H64" s="70">
        <v>0</v>
      </c>
      <c r="I64" s="70">
        <v>0</v>
      </c>
      <c r="J64" s="70">
        <v>100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139" t="s">
        <v>195</v>
      </c>
    </row>
    <row r="65" spans="1:17" ht="14.25" customHeight="1" x14ac:dyDescent="0.3">
      <c r="A65" s="158"/>
      <c r="B65" s="20"/>
      <c r="C65" s="12" t="s">
        <v>187</v>
      </c>
      <c r="D65" s="152"/>
      <c r="E65" s="20"/>
      <c r="F65" s="20"/>
      <c r="G65" s="70">
        <v>100</v>
      </c>
      <c r="H65" s="70">
        <v>0</v>
      </c>
      <c r="I65" s="70">
        <v>0</v>
      </c>
      <c r="J65" s="70">
        <v>100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139"/>
    </row>
    <row r="66" spans="1:17" ht="40.950000000000003" customHeight="1" x14ac:dyDescent="0.3">
      <c r="A66" s="158" t="s">
        <v>136</v>
      </c>
      <c r="B66" s="20"/>
      <c r="C66" s="12" t="s">
        <v>197</v>
      </c>
      <c r="D66" s="152">
        <v>2019</v>
      </c>
      <c r="E66" s="20"/>
      <c r="F66" s="20"/>
      <c r="G66" s="70">
        <v>350</v>
      </c>
      <c r="H66" s="70">
        <v>0</v>
      </c>
      <c r="I66" s="70">
        <v>0</v>
      </c>
      <c r="J66" s="70">
        <v>0</v>
      </c>
      <c r="K66" s="70">
        <v>350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139" t="s">
        <v>195</v>
      </c>
    </row>
    <row r="67" spans="1:17" ht="17.25" customHeight="1" x14ac:dyDescent="0.3">
      <c r="A67" s="158"/>
      <c r="B67" s="20"/>
      <c r="C67" s="12" t="s">
        <v>187</v>
      </c>
      <c r="D67" s="152"/>
      <c r="E67" s="20"/>
      <c r="F67" s="20"/>
      <c r="G67" s="70">
        <v>350</v>
      </c>
      <c r="H67" s="70">
        <v>0</v>
      </c>
      <c r="I67" s="70">
        <v>0</v>
      </c>
      <c r="J67" s="70">
        <v>0</v>
      </c>
      <c r="K67" s="70">
        <v>350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139"/>
    </row>
    <row r="68" spans="1:17" ht="16.5" customHeight="1" x14ac:dyDescent="0.3">
      <c r="A68" s="230" t="s">
        <v>145</v>
      </c>
      <c r="B68" s="83"/>
      <c r="C68" s="12" t="s">
        <v>144</v>
      </c>
      <c r="D68" s="151">
        <v>2019</v>
      </c>
      <c r="E68" s="83"/>
      <c r="F68" s="83"/>
      <c r="G68" s="70">
        <v>65.756</v>
      </c>
      <c r="H68" s="70">
        <v>0</v>
      </c>
      <c r="I68" s="70">
        <v>0</v>
      </c>
      <c r="J68" s="70">
        <v>0</v>
      </c>
      <c r="K68" s="70">
        <v>65.756</v>
      </c>
      <c r="L68" s="70">
        <v>0</v>
      </c>
      <c r="M68" s="70">
        <v>0</v>
      </c>
      <c r="N68" s="70">
        <v>0</v>
      </c>
      <c r="O68" s="70"/>
      <c r="P68" s="70">
        <v>0</v>
      </c>
      <c r="Q68" s="151" t="s">
        <v>195</v>
      </c>
    </row>
    <row r="69" spans="1:17" ht="16.5" customHeight="1" x14ac:dyDescent="0.3">
      <c r="A69" s="230"/>
      <c r="B69" s="83"/>
      <c r="C69" s="12" t="s">
        <v>264</v>
      </c>
      <c r="D69" s="151"/>
      <c r="E69" s="83"/>
      <c r="F69" s="83"/>
      <c r="G69" s="70">
        <v>65.756</v>
      </c>
      <c r="H69" s="70">
        <v>0</v>
      </c>
      <c r="I69" s="70">
        <v>0</v>
      </c>
      <c r="J69" s="70">
        <v>0</v>
      </c>
      <c r="K69" s="70">
        <v>65.756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151"/>
    </row>
    <row r="70" spans="1:17" ht="26.4" customHeight="1" x14ac:dyDescent="0.3">
      <c r="A70" s="158" t="s">
        <v>146</v>
      </c>
      <c r="B70" s="20"/>
      <c r="C70" s="12" t="s">
        <v>227</v>
      </c>
      <c r="D70" s="152" t="s">
        <v>228</v>
      </c>
      <c r="E70" s="20"/>
      <c r="F70" s="20"/>
      <c r="G70" s="70">
        <v>400</v>
      </c>
      <c r="H70" s="70">
        <v>0</v>
      </c>
      <c r="I70" s="70">
        <v>0</v>
      </c>
      <c r="J70" s="70">
        <v>0</v>
      </c>
      <c r="K70" s="70">
        <v>100</v>
      </c>
      <c r="L70" s="70">
        <v>0</v>
      </c>
      <c r="M70" s="70">
        <v>300</v>
      </c>
      <c r="N70" s="70">
        <v>0</v>
      </c>
      <c r="O70" s="70">
        <v>0</v>
      </c>
      <c r="P70" s="70">
        <v>0</v>
      </c>
      <c r="Q70" s="152" t="s">
        <v>241</v>
      </c>
    </row>
    <row r="71" spans="1:17" ht="28.2" customHeight="1" x14ac:dyDescent="0.3">
      <c r="A71" s="158"/>
      <c r="B71" s="20"/>
      <c r="C71" s="12" t="s">
        <v>187</v>
      </c>
      <c r="D71" s="152"/>
      <c r="E71" s="20"/>
      <c r="F71" s="20"/>
      <c r="G71" s="70">
        <v>400</v>
      </c>
      <c r="H71" s="70">
        <v>0</v>
      </c>
      <c r="I71" s="70">
        <v>0</v>
      </c>
      <c r="J71" s="70">
        <v>0</v>
      </c>
      <c r="K71" s="70">
        <v>100</v>
      </c>
      <c r="L71" s="70">
        <v>0</v>
      </c>
      <c r="M71" s="70">
        <v>300</v>
      </c>
      <c r="N71" s="70">
        <v>0</v>
      </c>
      <c r="O71" s="70">
        <v>0</v>
      </c>
      <c r="P71" s="70">
        <v>0</v>
      </c>
      <c r="Q71" s="152"/>
    </row>
    <row r="72" spans="1:17" ht="67.95" customHeight="1" x14ac:dyDescent="0.3">
      <c r="A72" s="126" t="s">
        <v>148</v>
      </c>
      <c r="B72" s="20"/>
      <c r="C72" s="12" t="s">
        <v>147</v>
      </c>
      <c r="D72" s="129" t="s">
        <v>288</v>
      </c>
      <c r="E72" s="20"/>
      <c r="F72" s="20"/>
      <c r="G72" s="70">
        <f>H72+I72+J72+K72+L72+M72+N72+O72+P72</f>
        <v>700</v>
      </c>
      <c r="H72" s="70">
        <v>0</v>
      </c>
      <c r="I72" s="70">
        <v>0</v>
      </c>
      <c r="J72" s="70">
        <v>0</v>
      </c>
      <c r="K72" s="70">
        <v>100</v>
      </c>
      <c r="L72" s="70">
        <v>0</v>
      </c>
      <c r="M72" s="70">
        <v>0</v>
      </c>
      <c r="N72" s="18">
        <v>300</v>
      </c>
      <c r="O72" s="124">
        <v>0</v>
      </c>
      <c r="P72" s="18">
        <v>300</v>
      </c>
      <c r="Q72" s="129" t="s">
        <v>10</v>
      </c>
    </row>
    <row r="73" spans="1:17" ht="16.5" customHeight="1" x14ac:dyDescent="0.3">
      <c r="A73" s="127"/>
      <c r="B73" s="20"/>
      <c r="C73" s="12" t="s">
        <v>187</v>
      </c>
      <c r="D73" s="130"/>
      <c r="E73" s="20"/>
      <c r="F73" s="20"/>
      <c r="G73" s="70">
        <f>H73+I73+J73+K73+L73+M73+N73+O73+P73</f>
        <v>700</v>
      </c>
      <c r="H73" s="70">
        <v>0</v>
      </c>
      <c r="I73" s="70">
        <v>0</v>
      </c>
      <c r="J73" s="70">
        <v>0</v>
      </c>
      <c r="K73" s="70">
        <v>100</v>
      </c>
      <c r="L73" s="70">
        <v>0</v>
      </c>
      <c r="M73" s="70">
        <v>0</v>
      </c>
      <c r="N73" s="18">
        <v>300</v>
      </c>
      <c r="O73" s="124">
        <v>0</v>
      </c>
      <c r="P73" s="18">
        <v>300</v>
      </c>
      <c r="Q73" s="130"/>
    </row>
    <row r="74" spans="1:17" ht="28.8" customHeight="1" x14ac:dyDescent="0.3">
      <c r="A74" s="128"/>
      <c r="B74" s="20"/>
      <c r="C74" s="12" t="s">
        <v>276</v>
      </c>
      <c r="D74" s="131"/>
      <c r="E74" s="20"/>
      <c r="F74" s="20"/>
      <c r="G74" s="124" t="s">
        <v>277</v>
      </c>
      <c r="H74" s="124">
        <v>0</v>
      </c>
      <c r="I74" s="124">
        <v>0</v>
      </c>
      <c r="J74" s="124">
        <v>0</v>
      </c>
      <c r="K74" s="112" t="s">
        <v>277</v>
      </c>
      <c r="L74" s="125">
        <v>0</v>
      </c>
      <c r="M74" s="269">
        <v>0</v>
      </c>
      <c r="N74" s="112" t="s">
        <v>277</v>
      </c>
      <c r="O74" s="125">
        <v>0</v>
      </c>
      <c r="P74" s="112" t="s">
        <v>277</v>
      </c>
      <c r="Q74" s="131"/>
    </row>
    <row r="75" spans="1:17" ht="56.4" customHeight="1" x14ac:dyDescent="0.3">
      <c r="A75" s="158" t="s">
        <v>157</v>
      </c>
      <c r="B75" s="20"/>
      <c r="C75" s="12" t="s">
        <v>149</v>
      </c>
      <c r="D75" s="152">
        <v>2019</v>
      </c>
      <c r="E75" s="20"/>
      <c r="F75" s="20"/>
      <c r="G75" s="70">
        <v>33.597000000000001</v>
      </c>
      <c r="H75" s="70">
        <v>0</v>
      </c>
      <c r="I75" s="70">
        <v>0</v>
      </c>
      <c r="J75" s="70">
        <v>0</v>
      </c>
      <c r="K75" s="70">
        <v>33.597000000000001</v>
      </c>
      <c r="L75" s="70">
        <v>0</v>
      </c>
      <c r="M75" s="70">
        <v>0</v>
      </c>
      <c r="N75" s="70">
        <v>0</v>
      </c>
      <c r="O75" s="70">
        <v>0</v>
      </c>
      <c r="P75" s="70"/>
      <c r="Q75" s="152" t="s">
        <v>195</v>
      </c>
    </row>
    <row r="76" spans="1:17" ht="13.2" customHeight="1" x14ac:dyDescent="0.3">
      <c r="A76" s="235"/>
      <c r="B76" s="20"/>
      <c r="C76" s="12" t="s">
        <v>187</v>
      </c>
      <c r="D76" s="152"/>
      <c r="E76" s="20"/>
      <c r="F76" s="20"/>
      <c r="G76" s="70">
        <v>33.597000000000001</v>
      </c>
      <c r="H76" s="70">
        <v>0</v>
      </c>
      <c r="I76" s="70">
        <v>0</v>
      </c>
      <c r="J76" s="70">
        <v>0</v>
      </c>
      <c r="K76" s="70">
        <v>33.597000000000001</v>
      </c>
      <c r="L76" s="70">
        <v>0</v>
      </c>
      <c r="M76" s="70">
        <v>0</v>
      </c>
      <c r="N76" s="70">
        <v>0</v>
      </c>
      <c r="O76" s="70">
        <v>0</v>
      </c>
      <c r="P76" s="70"/>
      <c r="Q76" s="152"/>
    </row>
    <row r="77" spans="1:17" ht="55.2" customHeight="1" x14ac:dyDescent="0.3">
      <c r="A77" s="158" t="s">
        <v>159</v>
      </c>
      <c r="B77" s="7"/>
      <c r="C77" s="12" t="s">
        <v>158</v>
      </c>
      <c r="D77" s="152">
        <v>2019</v>
      </c>
      <c r="E77" s="7"/>
      <c r="F77" s="7"/>
      <c r="G77" s="70">
        <v>215.374</v>
      </c>
      <c r="H77" s="70">
        <v>0</v>
      </c>
      <c r="I77" s="70">
        <v>0</v>
      </c>
      <c r="J77" s="70">
        <v>0</v>
      </c>
      <c r="K77" s="70">
        <v>215.374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152" t="s">
        <v>195</v>
      </c>
    </row>
    <row r="78" spans="1:17" ht="12.6" customHeight="1" x14ac:dyDescent="0.3">
      <c r="A78" s="158"/>
      <c r="B78" s="7"/>
      <c r="C78" s="12" t="s">
        <v>187</v>
      </c>
      <c r="D78" s="152"/>
      <c r="E78" s="7"/>
      <c r="F78" s="7"/>
      <c r="G78" s="70">
        <v>215.374</v>
      </c>
      <c r="H78" s="70">
        <v>0</v>
      </c>
      <c r="I78" s="70">
        <v>0</v>
      </c>
      <c r="J78" s="70">
        <v>0</v>
      </c>
      <c r="K78" s="70">
        <v>215.374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152"/>
    </row>
    <row r="79" spans="1:17" ht="28.95" customHeight="1" x14ac:dyDescent="0.3">
      <c r="A79" s="158" t="s">
        <v>161</v>
      </c>
      <c r="B79" s="7"/>
      <c r="C79" s="12" t="s">
        <v>160</v>
      </c>
      <c r="D79" s="152">
        <v>2019</v>
      </c>
      <c r="E79" s="7"/>
      <c r="F79" s="7"/>
      <c r="G79" s="70">
        <v>69.168999999999997</v>
      </c>
      <c r="H79" s="70">
        <v>0</v>
      </c>
      <c r="I79" s="70">
        <v>0</v>
      </c>
      <c r="J79" s="70">
        <v>0</v>
      </c>
      <c r="K79" s="70">
        <v>69.168999999999997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152" t="s">
        <v>195</v>
      </c>
    </row>
    <row r="80" spans="1:17" ht="13.95" customHeight="1" x14ac:dyDescent="0.3">
      <c r="A80" s="158"/>
      <c r="B80" s="7"/>
      <c r="C80" s="12" t="s">
        <v>187</v>
      </c>
      <c r="D80" s="167"/>
      <c r="E80" s="7"/>
      <c r="F80" s="7"/>
      <c r="G80" s="70">
        <v>69.168999999999997</v>
      </c>
      <c r="H80" s="70">
        <v>0</v>
      </c>
      <c r="I80" s="70">
        <v>0</v>
      </c>
      <c r="J80" s="70">
        <v>0</v>
      </c>
      <c r="K80" s="70">
        <v>69.168999999999997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152"/>
    </row>
    <row r="81" spans="1:17" ht="55.95" customHeight="1" x14ac:dyDescent="0.3">
      <c r="A81" s="158" t="s">
        <v>162</v>
      </c>
      <c r="B81" s="7"/>
      <c r="C81" s="12" t="s">
        <v>279</v>
      </c>
      <c r="D81" s="152">
        <v>2019</v>
      </c>
      <c r="E81" s="7"/>
      <c r="F81" s="7"/>
      <c r="G81" s="76">
        <v>73.567999999999998</v>
      </c>
      <c r="H81" s="70">
        <v>0</v>
      </c>
      <c r="I81" s="70">
        <v>0</v>
      </c>
      <c r="J81" s="70">
        <v>0</v>
      </c>
      <c r="K81" s="76">
        <v>73.567999999999998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152" t="s">
        <v>195</v>
      </c>
    </row>
    <row r="82" spans="1:17" ht="15.75" customHeight="1" x14ac:dyDescent="0.3">
      <c r="A82" s="158"/>
      <c r="B82" s="7"/>
      <c r="C82" s="12" t="s">
        <v>187</v>
      </c>
      <c r="D82" s="152"/>
      <c r="E82" s="7"/>
      <c r="F82" s="7"/>
      <c r="G82" s="76">
        <v>73.567999999999998</v>
      </c>
      <c r="H82" s="70">
        <v>0</v>
      </c>
      <c r="I82" s="70">
        <v>0</v>
      </c>
      <c r="J82" s="70">
        <v>0</v>
      </c>
      <c r="K82" s="76">
        <v>73.567999999999998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152"/>
    </row>
    <row r="83" spans="1:17" ht="110.4" customHeight="1" x14ac:dyDescent="0.3">
      <c r="A83" s="158" t="s">
        <v>189</v>
      </c>
      <c r="B83" s="7"/>
      <c r="C83" s="12" t="s">
        <v>163</v>
      </c>
      <c r="D83" s="152">
        <v>2019</v>
      </c>
      <c r="E83" s="7"/>
      <c r="F83" s="7"/>
      <c r="G83" s="70">
        <v>1663.1579999999999</v>
      </c>
      <c r="H83" s="70">
        <v>0</v>
      </c>
      <c r="I83" s="70">
        <v>0</v>
      </c>
      <c r="J83" s="70">
        <v>0</v>
      </c>
      <c r="K83" s="70">
        <v>1663.1579999999999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139" t="s">
        <v>195</v>
      </c>
    </row>
    <row r="84" spans="1:17" ht="15" customHeight="1" x14ac:dyDescent="0.3">
      <c r="A84" s="158"/>
      <c r="B84" s="7"/>
      <c r="C84" s="12" t="s">
        <v>155</v>
      </c>
      <c r="D84" s="152"/>
      <c r="E84" s="7"/>
      <c r="F84" s="7"/>
      <c r="G84" s="18">
        <v>1580</v>
      </c>
      <c r="H84" s="70">
        <v>0</v>
      </c>
      <c r="I84" s="70">
        <v>0</v>
      </c>
      <c r="J84" s="70">
        <v>0</v>
      </c>
      <c r="K84" s="18">
        <v>1580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208"/>
    </row>
    <row r="85" spans="1:17" ht="13.95" customHeight="1" x14ac:dyDescent="0.3">
      <c r="A85" s="158"/>
      <c r="B85" s="7"/>
      <c r="C85" s="12" t="s">
        <v>187</v>
      </c>
      <c r="D85" s="152"/>
      <c r="E85" s="7"/>
      <c r="F85" s="7"/>
      <c r="G85" s="70">
        <v>83.158000000000001</v>
      </c>
      <c r="H85" s="70">
        <v>0</v>
      </c>
      <c r="I85" s="70">
        <v>0</v>
      </c>
      <c r="J85" s="70">
        <v>0</v>
      </c>
      <c r="K85" s="70">
        <v>83.158000000000001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208"/>
    </row>
    <row r="86" spans="1:17" ht="57" customHeight="1" x14ac:dyDescent="0.3">
      <c r="A86" s="158" t="s">
        <v>226</v>
      </c>
      <c r="B86" s="7"/>
      <c r="C86" s="12" t="s">
        <v>259</v>
      </c>
      <c r="D86" s="152" t="s">
        <v>253</v>
      </c>
      <c r="E86" s="7"/>
      <c r="F86" s="7"/>
      <c r="G86" s="76">
        <f>H86+I86+J86+K86+L86+M86+N86+O86+P86</f>
        <v>2046.741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6">
        <v>596.49300000000005</v>
      </c>
      <c r="N86" s="118">
        <v>603.24800000000005</v>
      </c>
      <c r="O86" s="76">
        <v>415</v>
      </c>
      <c r="P86" s="76">
        <v>432</v>
      </c>
      <c r="Q86" s="152" t="s">
        <v>241</v>
      </c>
    </row>
    <row r="87" spans="1:17" ht="18" customHeight="1" x14ac:dyDescent="0.3">
      <c r="A87" s="158"/>
      <c r="B87" s="7"/>
      <c r="C87" s="12" t="s">
        <v>187</v>
      </c>
      <c r="D87" s="152"/>
      <c r="E87" s="7"/>
      <c r="F87" s="7"/>
      <c r="G87" s="76">
        <f>H87+I87+J87+K87+L87+M87+N87+O87+P87</f>
        <v>2046.741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6">
        <v>596.49300000000005</v>
      </c>
      <c r="N87" s="120">
        <v>603.24800000000005</v>
      </c>
      <c r="O87" s="76">
        <v>415</v>
      </c>
      <c r="P87" s="76">
        <v>432</v>
      </c>
      <c r="Q87" s="152"/>
    </row>
    <row r="88" spans="1:17" ht="55.95" customHeight="1" x14ac:dyDescent="0.3">
      <c r="A88" s="257" t="s">
        <v>238</v>
      </c>
      <c r="B88" s="7"/>
      <c r="C88" s="12" t="s">
        <v>282</v>
      </c>
      <c r="D88" s="152">
        <v>2021</v>
      </c>
      <c r="E88" s="7"/>
      <c r="F88" s="7"/>
      <c r="G88" s="18">
        <v>45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18">
        <v>45</v>
      </c>
      <c r="N88" s="70">
        <v>0</v>
      </c>
      <c r="O88" s="70">
        <v>0</v>
      </c>
      <c r="P88" s="70">
        <v>0</v>
      </c>
      <c r="Q88" s="152" t="s">
        <v>241</v>
      </c>
    </row>
    <row r="89" spans="1:17" ht="16.2" customHeight="1" x14ac:dyDescent="0.3">
      <c r="A89" s="158"/>
      <c r="B89" s="7"/>
      <c r="C89" s="12" t="s">
        <v>187</v>
      </c>
      <c r="D89" s="193"/>
      <c r="E89" s="7"/>
      <c r="F89" s="7"/>
      <c r="G89" s="18">
        <v>45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18">
        <v>45</v>
      </c>
      <c r="N89" s="70">
        <v>0</v>
      </c>
      <c r="O89" s="70">
        <v>0</v>
      </c>
      <c r="P89" s="70">
        <v>0</v>
      </c>
      <c r="Q89" s="152"/>
    </row>
    <row r="90" spans="1:17" ht="28.2" customHeight="1" x14ac:dyDescent="0.3">
      <c r="A90" s="158" t="s">
        <v>239</v>
      </c>
      <c r="B90" s="7"/>
      <c r="C90" s="12" t="s">
        <v>240</v>
      </c>
      <c r="D90" s="152">
        <v>2021</v>
      </c>
      <c r="E90" s="7"/>
      <c r="F90" s="7"/>
      <c r="G90" s="18">
        <v>23</v>
      </c>
      <c r="H90" s="93">
        <v>0</v>
      </c>
      <c r="I90" s="93">
        <v>0</v>
      </c>
      <c r="J90" s="93">
        <v>0</v>
      </c>
      <c r="K90" s="93">
        <v>0</v>
      </c>
      <c r="L90" s="93">
        <v>0</v>
      </c>
      <c r="M90" s="18">
        <v>23</v>
      </c>
      <c r="N90" s="93">
        <v>0</v>
      </c>
      <c r="O90" s="93">
        <v>0</v>
      </c>
      <c r="P90" s="93">
        <v>0</v>
      </c>
      <c r="Q90" s="129" t="s">
        <v>241</v>
      </c>
    </row>
    <row r="91" spans="1:17" ht="13.95" customHeight="1" x14ac:dyDescent="0.3">
      <c r="A91" s="158"/>
      <c r="B91" s="7"/>
      <c r="C91" s="12" t="s">
        <v>187</v>
      </c>
      <c r="D91" s="152"/>
      <c r="E91" s="7"/>
      <c r="F91" s="7"/>
      <c r="G91" s="18">
        <v>23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18">
        <v>23</v>
      </c>
      <c r="N91" s="93">
        <v>0</v>
      </c>
      <c r="O91" s="93">
        <v>0</v>
      </c>
      <c r="P91" s="93">
        <v>0</v>
      </c>
      <c r="Q91" s="130"/>
    </row>
    <row r="92" spans="1:17" ht="82.2" customHeight="1" x14ac:dyDescent="0.3">
      <c r="A92" s="126" t="s">
        <v>265</v>
      </c>
      <c r="B92" s="7"/>
      <c r="C92" s="12" t="s">
        <v>266</v>
      </c>
      <c r="D92" s="129">
        <v>2021</v>
      </c>
      <c r="E92" s="7"/>
      <c r="F92" s="7"/>
      <c r="G92" s="18">
        <v>500</v>
      </c>
      <c r="H92" s="100">
        <v>0</v>
      </c>
      <c r="I92" s="100">
        <v>0</v>
      </c>
      <c r="J92" s="100">
        <v>0</v>
      </c>
      <c r="K92" s="100">
        <v>0</v>
      </c>
      <c r="L92" s="100">
        <v>0</v>
      </c>
      <c r="M92" s="18">
        <v>500</v>
      </c>
      <c r="N92" s="100">
        <v>0</v>
      </c>
      <c r="O92" s="100">
        <v>0</v>
      </c>
      <c r="P92" s="93">
        <v>0</v>
      </c>
      <c r="Q92" s="130"/>
    </row>
    <row r="93" spans="1:17" ht="13.95" customHeight="1" x14ac:dyDescent="0.3">
      <c r="A93" s="159"/>
      <c r="B93" s="7"/>
      <c r="C93" s="12" t="s">
        <v>187</v>
      </c>
      <c r="D93" s="146"/>
      <c r="E93" s="7"/>
      <c r="F93" s="7"/>
      <c r="G93" s="18">
        <v>500</v>
      </c>
      <c r="H93" s="100">
        <v>0</v>
      </c>
      <c r="I93" s="100">
        <v>0</v>
      </c>
      <c r="J93" s="100">
        <v>0</v>
      </c>
      <c r="K93" s="100">
        <v>0</v>
      </c>
      <c r="L93" s="100">
        <v>0</v>
      </c>
      <c r="M93" s="18">
        <v>500</v>
      </c>
      <c r="N93" s="100">
        <v>0</v>
      </c>
      <c r="O93" s="100">
        <v>0</v>
      </c>
      <c r="P93" s="93">
        <v>0</v>
      </c>
      <c r="Q93" s="146"/>
    </row>
    <row r="94" spans="1:17" ht="15.75" customHeight="1" x14ac:dyDescent="0.3">
      <c r="A94" s="174" t="s">
        <v>132</v>
      </c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5"/>
      <c r="Q94" s="175"/>
    </row>
    <row r="95" spans="1:17" ht="54.6" customHeight="1" x14ac:dyDescent="0.3">
      <c r="A95" s="182" t="s">
        <v>41</v>
      </c>
      <c r="B95" s="94"/>
      <c r="C95" s="27" t="s">
        <v>133</v>
      </c>
      <c r="D95" s="139" t="s">
        <v>252</v>
      </c>
      <c r="E95" s="50"/>
      <c r="F95" s="50"/>
      <c r="G95" s="68">
        <f>H95+I95+J95+K95+L95+M95+N95+O95+P95</f>
        <v>107408.7371</v>
      </c>
      <c r="H95" s="96">
        <v>12711.829</v>
      </c>
      <c r="I95" s="96">
        <v>12827.954</v>
      </c>
      <c r="J95" s="96">
        <v>15311.913</v>
      </c>
      <c r="K95" s="68">
        <v>14703.898999999999</v>
      </c>
      <c r="L95" s="68">
        <v>18583.137999999999</v>
      </c>
      <c r="M95" s="68">
        <f>M97+M100+M103</f>
        <v>13903.057000000001</v>
      </c>
      <c r="N95" s="68">
        <f>N97+N100+N103</f>
        <v>7519.39</v>
      </c>
      <c r="O95" s="68">
        <v>5814.4889999999996</v>
      </c>
      <c r="P95" s="68">
        <f>P97+P100+P103</f>
        <v>6033.0681000000004</v>
      </c>
      <c r="Q95" s="178" t="s">
        <v>241</v>
      </c>
    </row>
    <row r="96" spans="1:17" ht="15.75" customHeight="1" x14ac:dyDescent="0.3">
      <c r="A96" s="183"/>
      <c r="B96" s="94"/>
      <c r="C96" s="95" t="s">
        <v>187</v>
      </c>
      <c r="D96" s="152"/>
      <c r="E96" s="50"/>
      <c r="F96" s="50"/>
      <c r="G96" s="68">
        <f>H96+I96+J96+K96+L96+M96+N96+O96+P96</f>
        <v>107408.73699999999</v>
      </c>
      <c r="H96" s="96">
        <v>12711.829</v>
      </c>
      <c r="I96" s="93">
        <v>12827.954</v>
      </c>
      <c r="J96" s="96">
        <v>15311.913</v>
      </c>
      <c r="K96" s="68">
        <v>14703.898999999999</v>
      </c>
      <c r="L96" s="68">
        <v>18583.137999999999</v>
      </c>
      <c r="M96" s="68">
        <v>13903.057000000001</v>
      </c>
      <c r="N96" s="68">
        <v>7519.39</v>
      </c>
      <c r="O96" s="68">
        <v>5814.4889999999996</v>
      </c>
      <c r="P96" s="68">
        <f>P101+P98+P104</f>
        <v>6033.0680000000002</v>
      </c>
      <c r="Q96" s="179"/>
    </row>
    <row r="97" spans="1:17" ht="28.2" customHeight="1" x14ac:dyDescent="0.3">
      <c r="A97" s="176" t="s">
        <v>170</v>
      </c>
      <c r="B97" s="94"/>
      <c r="C97" s="95" t="s">
        <v>143</v>
      </c>
      <c r="D97" s="152"/>
      <c r="E97" s="50"/>
      <c r="F97" s="50"/>
      <c r="G97" s="96">
        <f>H97+I97+J97+K97+L97+M97+N97+O97+P97</f>
        <v>10235.52</v>
      </c>
      <c r="H97" s="93">
        <v>954.44399999999996</v>
      </c>
      <c r="I97" s="93">
        <v>809.7</v>
      </c>
      <c r="J97" s="93">
        <v>2414.1289999999999</v>
      </c>
      <c r="K97" s="96">
        <v>2705.5369999999998</v>
      </c>
      <c r="L97" s="34">
        <v>2501.71</v>
      </c>
      <c r="M97" s="18">
        <v>700</v>
      </c>
      <c r="N97" s="18">
        <v>50</v>
      </c>
      <c r="O97" s="18">
        <v>50</v>
      </c>
      <c r="P97" s="18">
        <v>50</v>
      </c>
      <c r="Q97" s="180"/>
    </row>
    <row r="98" spans="1:17" ht="15.75" customHeight="1" x14ac:dyDescent="0.3">
      <c r="A98" s="176"/>
      <c r="B98" s="94"/>
      <c r="C98" s="12" t="s">
        <v>187</v>
      </c>
      <c r="D98" s="152"/>
      <c r="E98" s="50"/>
      <c r="F98" s="50"/>
      <c r="G98" s="96">
        <f>H98+I98+J98+K98+L98+M98+N98+O98+P98</f>
        <v>10235.52</v>
      </c>
      <c r="H98" s="93">
        <v>954.44399999999996</v>
      </c>
      <c r="I98" s="93">
        <v>809.7</v>
      </c>
      <c r="J98" s="93">
        <v>2414.1289999999999</v>
      </c>
      <c r="K98" s="96">
        <v>2705.5369999999998</v>
      </c>
      <c r="L98" s="34">
        <v>2501.71</v>
      </c>
      <c r="M98" s="18">
        <v>700</v>
      </c>
      <c r="N98" s="18">
        <v>50</v>
      </c>
      <c r="O98" s="18">
        <v>50</v>
      </c>
      <c r="P98" s="18">
        <v>50</v>
      </c>
      <c r="Q98" s="180"/>
    </row>
    <row r="99" spans="1:17" ht="27.6" customHeight="1" x14ac:dyDescent="0.3">
      <c r="A99" s="177"/>
      <c r="B99" s="94"/>
      <c r="C99" s="95" t="s">
        <v>12</v>
      </c>
      <c r="D99" s="152"/>
      <c r="E99" s="50"/>
      <c r="F99" s="50"/>
      <c r="G99" s="93" t="s">
        <v>242</v>
      </c>
      <c r="H99" s="93" t="s">
        <v>20</v>
      </c>
      <c r="I99" s="93" t="s">
        <v>115</v>
      </c>
      <c r="J99" s="93" t="s">
        <v>115</v>
      </c>
      <c r="K99" s="93" t="s">
        <v>115</v>
      </c>
      <c r="L99" s="93" t="s">
        <v>115</v>
      </c>
      <c r="M99" s="93" t="s">
        <v>242</v>
      </c>
      <c r="N99" s="93" t="s">
        <v>242</v>
      </c>
      <c r="O99" s="93" t="s">
        <v>242</v>
      </c>
      <c r="P99" s="93" t="s">
        <v>242</v>
      </c>
      <c r="Q99" s="180"/>
    </row>
    <row r="100" spans="1:17" ht="41.4" customHeight="1" x14ac:dyDescent="0.3">
      <c r="A100" s="238" t="s">
        <v>171</v>
      </c>
      <c r="B100" s="7"/>
      <c r="C100" s="95" t="s">
        <v>135</v>
      </c>
      <c r="D100" s="152"/>
      <c r="E100" s="79"/>
      <c r="F100" s="79"/>
      <c r="G100" s="96">
        <f>H100+I100+J100+K100+L100+M100+N100+O100+P100</f>
        <v>3912.3919999999998</v>
      </c>
      <c r="H100" s="93">
        <v>385.70600000000002</v>
      </c>
      <c r="I100" s="93">
        <v>740.8</v>
      </c>
      <c r="J100" s="93">
        <v>454.214</v>
      </c>
      <c r="K100" s="93">
        <v>592.08900000000006</v>
      </c>
      <c r="L100" s="18">
        <v>400</v>
      </c>
      <c r="M100" s="96">
        <v>332.61700000000002</v>
      </c>
      <c r="N100" s="118">
        <v>406.96600000000001</v>
      </c>
      <c r="O100" s="18">
        <v>300</v>
      </c>
      <c r="P100" s="18">
        <v>300</v>
      </c>
      <c r="Q100" s="180"/>
    </row>
    <row r="101" spans="1:17" ht="16.5" customHeight="1" x14ac:dyDescent="0.3">
      <c r="A101" s="238"/>
      <c r="B101" s="7"/>
      <c r="C101" s="12" t="s">
        <v>187</v>
      </c>
      <c r="D101" s="152"/>
      <c r="E101" s="79"/>
      <c r="F101" s="79"/>
      <c r="G101" s="96">
        <f>H101+I101+J101+K101+L101+M101+N101+O101+P101</f>
        <v>3912.3919999999998</v>
      </c>
      <c r="H101" s="93">
        <v>385.70600000000002</v>
      </c>
      <c r="I101" s="93">
        <v>740.8</v>
      </c>
      <c r="J101" s="93">
        <v>454.214</v>
      </c>
      <c r="K101" s="93">
        <v>592.08900000000006</v>
      </c>
      <c r="L101" s="18">
        <v>400</v>
      </c>
      <c r="M101" s="96">
        <v>332.61700000000002</v>
      </c>
      <c r="N101" s="110">
        <v>406.96600000000001</v>
      </c>
      <c r="O101" s="18">
        <v>300</v>
      </c>
      <c r="P101" s="18">
        <v>300</v>
      </c>
      <c r="Q101" s="180"/>
    </row>
    <row r="102" spans="1:17" ht="27" customHeight="1" x14ac:dyDescent="0.3">
      <c r="A102" s="238"/>
      <c r="B102" s="7"/>
      <c r="C102" s="95" t="s">
        <v>12</v>
      </c>
      <c r="D102" s="152"/>
      <c r="E102" s="79"/>
      <c r="F102" s="79"/>
      <c r="G102" s="93" t="s">
        <v>244</v>
      </c>
      <c r="H102" s="93" t="s">
        <v>7</v>
      </c>
      <c r="I102" s="93" t="s">
        <v>7</v>
      </c>
      <c r="J102" s="93" t="s">
        <v>117</v>
      </c>
      <c r="K102" s="93" t="s">
        <v>117</v>
      </c>
      <c r="L102" s="93" t="s">
        <v>117</v>
      </c>
      <c r="M102" s="93" t="s">
        <v>243</v>
      </c>
      <c r="N102" s="93" t="s">
        <v>244</v>
      </c>
      <c r="O102" s="93" t="s">
        <v>244</v>
      </c>
      <c r="P102" s="93" t="s">
        <v>244</v>
      </c>
      <c r="Q102" s="180"/>
    </row>
    <row r="103" spans="1:17" ht="81.599999999999994" customHeight="1" x14ac:dyDescent="0.3">
      <c r="A103" s="238" t="s">
        <v>172</v>
      </c>
      <c r="B103" s="7"/>
      <c r="C103" s="95" t="s">
        <v>134</v>
      </c>
      <c r="D103" s="152" t="s">
        <v>252</v>
      </c>
      <c r="E103" s="79"/>
      <c r="F103" s="79"/>
      <c r="G103" s="96">
        <f>H103+I103+J103+K103+L103+M103+N103+O103+P103</f>
        <v>93260.825100000002</v>
      </c>
      <c r="H103" s="96">
        <v>11371.679</v>
      </c>
      <c r="I103" s="93">
        <v>11277.454</v>
      </c>
      <c r="J103" s="93">
        <v>12443.57</v>
      </c>
      <c r="K103" s="96">
        <v>11406.272999999999</v>
      </c>
      <c r="L103" s="96">
        <v>15681.428</v>
      </c>
      <c r="M103" s="96">
        <v>12870.44</v>
      </c>
      <c r="N103" s="96">
        <v>7062.424</v>
      </c>
      <c r="O103" s="96">
        <v>5464.4889999999996</v>
      </c>
      <c r="P103" s="96">
        <v>5683.0681000000004</v>
      </c>
      <c r="Q103" s="180"/>
    </row>
    <row r="104" spans="1:17" x14ac:dyDescent="0.3">
      <c r="A104" s="189"/>
      <c r="B104" s="7"/>
      <c r="C104" s="95" t="s">
        <v>187</v>
      </c>
      <c r="D104" s="152"/>
      <c r="E104" s="79"/>
      <c r="F104" s="79"/>
      <c r="G104" s="96">
        <f>H104+I104+J104+K104+L104+M104+N104+O104+P104</f>
        <v>93260.824999999997</v>
      </c>
      <c r="H104" s="96">
        <v>11371.679</v>
      </c>
      <c r="I104" s="93">
        <v>11277.454</v>
      </c>
      <c r="J104" s="93">
        <v>12443.57</v>
      </c>
      <c r="K104" s="96">
        <v>11406.272999999999</v>
      </c>
      <c r="L104" s="96">
        <v>15681.428</v>
      </c>
      <c r="M104" s="96">
        <v>12870.44</v>
      </c>
      <c r="N104" s="98">
        <v>7062.424</v>
      </c>
      <c r="O104" s="98">
        <v>5464.4889999999996</v>
      </c>
      <c r="P104" s="96">
        <v>5683.0680000000002</v>
      </c>
      <c r="Q104" s="180"/>
    </row>
    <row r="105" spans="1:17" ht="72" customHeight="1" x14ac:dyDescent="0.3">
      <c r="A105" s="157" t="s">
        <v>164</v>
      </c>
      <c r="B105" s="7"/>
      <c r="C105" s="95" t="s">
        <v>230</v>
      </c>
      <c r="D105" s="152" t="s">
        <v>208</v>
      </c>
      <c r="E105" s="79"/>
      <c r="F105" s="79"/>
      <c r="G105" s="93">
        <v>2.7250000000000001</v>
      </c>
      <c r="H105" s="93">
        <v>0</v>
      </c>
      <c r="I105" s="93">
        <v>0</v>
      </c>
      <c r="J105" s="93">
        <v>0</v>
      </c>
      <c r="K105" s="96">
        <v>1.758</v>
      </c>
      <c r="L105" s="93" t="s">
        <v>209</v>
      </c>
      <c r="M105" s="93">
        <v>0</v>
      </c>
      <c r="N105" s="93">
        <v>0</v>
      </c>
      <c r="O105" s="93">
        <v>0</v>
      </c>
      <c r="P105" s="93">
        <v>0</v>
      </c>
      <c r="Q105" s="180"/>
    </row>
    <row r="106" spans="1:17" x14ac:dyDescent="0.3">
      <c r="A106" s="158"/>
      <c r="B106" s="7"/>
      <c r="C106" s="95" t="s">
        <v>187</v>
      </c>
      <c r="D106" s="152"/>
      <c r="E106" s="79"/>
      <c r="F106" s="79"/>
      <c r="G106" s="93">
        <v>2.7250000000000001</v>
      </c>
      <c r="H106" s="93">
        <v>0</v>
      </c>
      <c r="I106" s="93">
        <v>0</v>
      </c>
      <c r="J106" s="93">
        <v>0</v>
      </c>
      <c r="K106" s="96">
        <v>1.758</v>
      </c>
      <c r="L106" s="93">
        <v>0.96699999999999997</v>
      </c>
      <c r="M106" s="93">
        <v>0</v>
      </c>
      <c r="N106" s="93">
        <v>0</v>
      </c>
      <c r="O106" s="93">
        <v>0</v>
      </c>
      <c r="P106" s="93">
        <v>0</v>
      </c>
      <c r="Q106" s="180"/>
    </row>
    <row r="107" spans="1:17" ht="100.2" customHeight="1" x14ac:dyDescent="0.3">
      <c r="A107" s="157" t="s">
        <v>165</v>
      </c>
      <c r="B107" s="7"/>
      <c r="C107" s="95" t="s">
        <v>262</v>
      </c>
      <c r="D107" s="152" t="s">
        <v>208</v>
      </c>
      <c r="E107" s="79"/>
      <c r="F107" s="79"/>
      <c r="G107" s="93">
        <v>3.516</v>
      </c>
      <c r="H107" s="93">
        <v>0</v>
      </c>
      <c r="I107" s="93">
        <v>0</v>
      </c>
      <c r="J107" s="93">
        <v>0</v>
      </c>
      <c r="K107" s="96">
        <v>1.758</v>
      </c>
      <c r="L107" s="96" t="s">
        <v>210</v>
      </c>
      <c r="M107" s="93">
        <v>0</v>
      </c>
      <c r="N107" s="93">
        <v>0</v>
      </c>
      <c r="O107" s="93">
        <v>0</v>
      </c>
      <c r="P107" s="93">
        <v>0</v>
      </c>
      <c r="Q107" s="180"/>
    </row>
    <row r="108" spans="1:17" x14ac:dyDescent="0.3">
      <c r="A108" s="158"/>
      <c r="B108" s="7"/>
      <c r="C108" s="95" t="s">
        <v>187</v>
      </c>
      <c r="D108" s="152"/>
      <c r="E108" s="79"/>
      <c r="F108" s="79"/>
      <c r="G108" s="93">
        <v>3.516</v>
      </c>
      <c r="H108" s="93">
        <v>0</v>
      </c>
      <c r="I108" s="93">
        <v>0</v>
      </c>
      <c r="J108" s="93">
        <v>0</v>
      </c>
      <c r="K108" s="96">
        <v>1.758</v>
      </c>
      <c r="L108" s="96">
        <v>1.758</v>
      </c>
      <c r="M108" s="93">
        <v>0</v>
      </c>
      <c r="N108" s="93">
        <v>0</v>
      </c>
      <c r="O108" s="93">
        <v>0</v>
      </c>
      <c r="P108" s="93">
        <v>0</v>
      </c>
      <c r="Q108" s="180"/>
    </row>
    <row r="109" spans="1:17" ht="55.2" x14ac:dyDescent="0.3">
      <c r="A109" s="157" t="s">
        <v>206</v>
      </c>
      <c r="B109" s="7"/>
      <c r="C109" s="95" t="s">
        <v>207</v>
      </c>
      <c r="D109" s="152">
        <v>2020</v>
      </c>
      <c r="E109" s="79"/>
      <c r="F109" s="79"/>
      <c r="G109" s="18">
        <v>300</v>
      </c>
      <c r="H109" s="93">
        <v>0</v>
      </c>
      <c r="I109" s="93">
        <v>0</v>
      </c>
      <c r="J109" s="93">
        <v>0</v>
      </c>
      <c r="K109" s="22">
        <v>0</v>
      </c>
      <c r="L109" s="18">
        <v>300</v>
      </c>
      <c r="M109" s="93">
        <v>0</v>
      </c>
      <c r="N109" s="93">
        <v>0</v>
      </c>
      <c r="O109" s="93">
        <v>0</v>
      </c>
      <c r="P109" s="93">
        <v>0</v>
      </c>
      <c r="Q109" s="180"/>
    </row>
    <row r="110" spans="1:17" x14ac:dyDescent="0.3">
      <c r="A110" s="158"/>
      <c r="B110" s="7"/>
      <c r="C110" s="95" t="s">
        <v>187</v>
      </c>
      <c r="D110" s="152"/>
      <c r="E110" s="79"/>
      <c r="F110" s="79"/>
      <c r="G110" s="18">
        <v>300</v>
      </c>
      <c r="H110" s="93">
        <v>0</v>
      </c>
      <c r="I110" s="93">
        <v>0</v>
      </c>
      <c r="J110" s="93">
        <v>0</v>
      </c>
      <c r="K110" s="22">
        <v>0</v>
      </c>
      <c r="L110" s="18">
        <v>300</v>
      </c>
      <c r="M110" s="93">
        <v>0</v>
      </c>
      <c r="N110" s="93">
        <v>0</v>
      </c>
      <c r="O110" s="93">
        <v>0</v>
      </c>
      <c r="P110" s="93">
        <v>0</v>
      </c>
      <c r="Q110" s="181"/>
    </row>
    <row r="111" spans="1:17" x14ac:dyDescent="0.3">
      <c r="A111" s="189" t="s">
        <v>211</v>
      </c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</row>
    <row r="112" spans="1:17" ht="151.94999999999999" customHeight="1" x14ac:dyDescent="0.3">
      <c r="A112" s="158" t="s">
        <v>245</v>
      </c>
      <c r="B112" s="75"/>
      <c r="C112" s="80" t="s">
        <v>261</v>
      </c>
      <c r="D112" s="191" t="s">
        <v>253</v>
      </c>
      <c r="E112" s="75"/>
      <c r="F112" s="75"/>
      <c r="G112" s="53">
        <f>H112+I112+J112+K112+L112+M112+N112+O112+P112</f>
        <v>25805.330999999998</v>
      </c>
      <c r="H112" s="70">
        <v>0</v>
      </c>
      <c r="I112" s="70">
        <v>0</v>
      </c>
      <c r="J112" s="70">
        <v>0</v>
      </c>
      <c r="K112" s="22">
        <v>0</v>
      </c>
      <c r="L112" s="40">
        <v>0</v>
      </c>
      <c r="M112" s="40">
        <v>2444.4059999999999</v>
      </c>
      <c r="N112" s="119">
        <v>7786.9750000000004</v>
      </c>
      <c r="O112" s="40">
        <v>7786.9750000000004</v>
      </c>
      <c r="P112" s="53">
        <v>7786.9750000000004</v>
      </c>
      <c r="Q112" s="152" t="s">
        <v>241</v>
      </c>
    </row>
    <row r="113" spans="1:17" x14ac:dyDescent="0.3">
      <c r="A113" s="190"/>
      <c r="B113" s="75"/>
      <c r="C113" s="75" t="s">
        <v>187</v>
      </c>
      <c r="D113" s="192"/>
      <c r="E113" s="75"/>
      <c r="F113" s="75"/>
      <c r="G113" s="53">
        <f>H113+I113+J113+K113+L113+M113+N113+O113+P113</f>
        <v>25805.330999999998</v>
      </c>
      <c r="H113" s="70">
        <v>0</v>
      </c>
      <c r="I113" s="70">
        <v>0</v>
      </c>
      <c r="J113" s="70">
        <v>0</v>
      </c>
      <c r="K113" s="22">
        <v>0</v>
      </c>
      <c r="L113" s="65">
        <v>0</v>
      </c>
      <c r="M113" s="40">
        <v>2444.4059999999999</v>
      </c>
      <c r="N113" s="88">
        <v>7786.9750000000004</v>
      </c>
      <c r="O113" s="88">
        <v>7786.9750000000004</v>
      </c>
      <c r="P113" s="53">
        <v>7786.9750000000004</v>
      </c>
      <c r="Q113" s="193"/>
    </row>
    <row r="114" spans="1:17" x14ac:dyDescent="0.3">
      <c r="A114" s="175" t="s">
        <v>60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</row>
    <row r="115" spans="1:17" ht="43.95" customHeight="1" x14ac:dyDescent="0.3">
      <c r="A115" s="157" t="s">
        <v>43</v>
      </c>
      <c r="B115" s="20"/>
      <c r="C115" s="30" t="s">
        <v>21</v>
      </c>
      <c r="D115" s="236" t="s">
        <v>252</v>
      </c>
      <c r="E115" s="31"/>
      <c r="F115" s="31"/>
      <c r="G115" s="66">
        <f>H115+I115+J115+K115+L115+M115+N115+O115+P115</f>
        <v>12843.707</v>
      </c>
      <c r="H115" s="77">
        <v>1283.442</v>
      </c>
      <c r="I115" s="92">
        <v>1448</v>
      </c>
      <c r="J115" s="77">
        <v>1603.8510000000001</v>
      </c>
      <c r="K115" s="77">
        <v>2152.7730000000001</v>
      </c>
      <c r="L115" s="77">
        <v>1375.8050000000001</v>
      </c>
      <c r="M115" s="66">
        <f>M120+M123+M140</f>
        <v>1229.836</v>
      </c>
      <c r="N115" s="66">
        <v>1250</v>
      </c>
      <c r="O115" s="66">
        <v>1250</v>
      </c>
      <c r="P115" s="66">
        <v>1250</v>
      </c>
      <c r="Q115" s="139" t="s">
        <v>221</v>
      </c>
    </row>
    <row r="116" spans="1:17" x14ac:dyDescent="0.3">
      <c r="A116" s="184"/>
      <c r="B116" s="20"/>
      <c r="C116" s="30" t="s">
        <v>187</v>
      </c>
      <c r="D116" s="237"/>
      <c r="E116" s="31"/>
      <c r="F116" s="31"/>
      <c r="G116" s="66">
        <f>H116+I116+J116+K116+L116+M116+N116+O116+P116</f>
        <v>12843.707</v>
      </c>
      <c r="H116" s="77">
        <v>1283.442</v>
      </c>
      <c r="I116" s="92">
        <v>1448</v>
      </c>
      <c r="J116" s="77">
        <v>1603.8510000000001</v>
      </c>
      <c r="K116" s="77">
        <v>2152.7730000000001</v>
      </c>
      <c r="L116" s="77">
        <v>1375.8050000000001</v>
      </c>
      <c r="M116" s="66">
        <f>M121+M124+M141</f>
        <v>1229.836</v>
      </c>
      <c r="N116" s="66">
        <v>1250</v>
      </c>
      <c r="O116" s="66">
        <v>1250</v>
      </c>
      <c r="P116" s="66">
        <v>1250</v>
      </c>
      <c r="Q116" s="151"/>
    </row>
    <row r="117" spans="1:17" ht="69" customHeight="1" x14ac:dyDescent="0.3">
      <c r="A117" s="157" t="s">
        <v>181</v>
      </c>
      <c r="B117" s="20"/>
      <c r="C117" s="12" t="s">
        <v>22</v>
      </c>
      <c r="D117" s="139" t="s">
        <v>127</v>
      </c>
      <c r="E117" s="20"/>
      <c r="F117" s="20"/>
      <c r="G117" s="70">
        <f>SUM(H117:K117)</f>
        <v>935</v>
      </c>
      <c r="H117" s="70">
        <v>165</v>
      </c>
      <c r="I117" s="70">
        <v>238</v>
      </c>
      <c r="J117" s="70">
        <v>258</v>
      </c>
      <c r="K117" s="70">
        <v>274</v>
      </c>
      <c r="L117" s="70">
        <v>0</v>
      </c>
      <c r="M117" s="70">
        <v>0</v>
      </c>
      <c r="N117" s="70">
        <v>0</v>
      </c>
      <c r="O117" s="70">
        <v>0</v>
      </c>
      <c r="P117" s="70"/>
      <c r="Q117" s="139" t="s">
        <v>10</v>
      </c>
    </row>
    <row r="118" spans="1:17" x14ac:dyDescent="0.3">
      <c r="A118" s="166"/>
      <c r="B118" s="20"/>
      <c r="C118" s="12" t="s">
        <v>187</v>
      </c>
      <c r="D118" s="140"/>
      <c r="E118" s="20"/>
      <c r="F118" s="20"/>
      <c r="G118" s="70">
        <f>SUM(H118:K118)</f>
        <v>935</v>
      </c>
      <c r="H118" s="70">
        <v>165</v>
      </c>
      <c r="I118" s="70">
        <v>238</v>
      </c>
      <c r="J118" s="70">
        <v>258</v>
      </c>
      <c r="K118" s="70">
        <v>274</v>
      </c>
      <c r="L118" s="70">
        <v>0</v>
      </c>
      <c r="M118" s="70">
        <v>0</v>
      </c>
      <c r="N118" s="70">
        <v>0</v>
      </c>
      <c r="O118" s="70">
        <v>0</v>
      </c>
      <c r="P118" s="70"/>
      <c r="Q118" s="140"/>
    </row>
    <row r="119" spans="1:17" ht="28.95" customHeight="1" x14ac:dyDescent="0.3">
      <c r="A119" s="166"/>
      <c r="B119" s="20"/>
      <c r="C119" s="12" t="s">
        <v>12</v>
      </c>
      <c r="D119" s="140"/>
      <c r="E119" s="20"/>
      <c r="F119" s="20"/>
      <c r="G119" s="70" t="s">
        <v>121</v>
      </c>
      <c r="H119" s="70" t="s">
        <v>79</v>
      </c>
      <c r="I119" s="70" t="s">
        <v>79</v>
      </c>
      <c r="J119" s="70" t="s">
        <v>116</v>
      </c>
      <c r="K119" s="70" t="s">
        <v>116</v>
      </c>
      <c r="L119" s="70">
        <v>0</v>
      </c>
      <c r="M119" s="70">
        <v>0</v>
      </c>
      <c r="N119" s="70">
        <v>0</v>
      </c>
      <c r="O119" s="70">
        <v>0</v>
      </c>
      <c r="P119" s="70"/>
      <c r="Q119" s="140"/>
    </row>
    <row r="120" spans="1:17" ht="28.2" customHeight="1" x14ac:dyDescent="0.3">
      <c r="A120" s="157" t="s">
        <v>179</v>
      </c>
      <c r="B120" s="20"/>
      <c r="C120" s="12" t="s">
        <v>23</v>
      </c>
      <c r="D120" s="139" t="s">
        <v>252</v>
      </c>
      <c r="E120" s="20"/>
      <c r="F120" s="20"/>
      <c r="G120" s="76">
        <f>H120+I120+J120+K120+L120+M120+N120+O120+P120</f>
        <v>6719.2049999999999</v>
      </c>
      <c r="H120" s="70">
        <v>298.55799999999999</v>
      </c>
      <c r="I120" s="70">
        <v>480</v>
      </c>
      <c r="J120" s="70">
        <v>539.87599999999998</v>
      </c>
      <c r="K120" s="70">
        <v>692.91200000000003</v>
      </c>
      <c r="L120" s="34">
        <v>825.85</v>
      </c>
      <c r="M120" s="76">
        <v>882.00900000000001</v>
      </c>
      <c r="N120" s="34">
        <v>1000</v>
      </c>
      <c r="O120" s="34">
        <v>1000</v>
      </c>
      <c r="P120" s="34">
        <v>1000</v>
      </c>
      <c r="Q120" s="139" t="s">
        <v>241</v>
      </c>
    </row>
    <row r="121" spans="1:17" x14ac:dyDescent="0.3">
      <c r="A121" s="166"/>
      <c r="B121" s="20"/>
      <c r="C121" s="12" t="s">
        <v>187</v>
      </c>
      <c r="D121" s="140"/>
      <c r="E121" s="20"/>
      <c r="F121" s="20"/>
      <c r="G121" s="76">
        <f>H121+I121+J121+K121+L121+M121+N121+O121+P121</f>
        <v>6719.2049999999999</v>
      </c>
      <c r="H121" s="70">
        <v>298.55799999999999</v>
      </c>
      <c r="I121" s="70">
        <v>480</v>
      </c>
      <c r="J121" s="70">
        <v>539.87599999999998</v>
      </c>
      <c r="K121" s="70">
        <v>692.91200000000003</v>
      </c>
      <c r="L121" s="34">
        <v>825.85</v>
      </c>
      <c r="M121" s="76">
        <v>882.00900000000001</v>
      </c>
      <c r="N121" s="34">
        <v>1000</v>
      </c>
      <c r="O121" s="34">
        <v>1000</v>
      </c>
      <c r="P121" s="34">
        <v>1000</v>
      </c>
      <c r="Q121" s="140"/>
    </row>
    <row r="122" spans="1:17" ht="31.5" customHeight="1" x14ac:dyDescent="0.3">
      <c r="A122" s="166"/>
      <c r="B122" s="20"/>
      <c r="C122" s="12" t="s">
        <v>12</v>
      </c>
      <c r="D122" s="140"/>
      <c r="E122" s="20"/>
      <c r="F122" s="20"/>
      <c r="G122" s="70" t="s">
        <v>198</v>
      </c>
      <c r="H122" s="70" t="s">
        <v>182</v>
      </c>
      <c r="I122" s="70" t="s">
        <v>183</v>
      </c>
      <c r="J122" s="70" t="s">
        <v>184</v>
      </c>
      <c r="K122" s="70" t="s">
        <v>90</v>
      </c>
      <c r="L122" s="70" t="s">
        <v>185</v>
      </c>
      <c r="M122" s="70" t="s">
        <v>198</v>
      </c>
      <c r="N122" s="70" t="s">
        <v>198</v>
      </c>
      <c r="O122" s="70" t="s">
        <v>199</v>
      </c>
      <c r="P122" s="70" t="s">
        <v>199</v>
      </c>
      <c r="Q122" s="140"/>
    </row>
    <row r="123" spans="1:17" ht="16.95" customHeight="1" x14ac:dyDescent="0.3">
      <c r="A123" s="157" t="s">
        <v>180</v>
      </c>
      <c r="B123" s="20"/>
      <c r="C123" s="12" t="s">
        <v>24</v>
      </c>
      <c r="D123" s="139" t="s">
        <v>252</v>
      </c>
      <c r="E123" s="20"/>
      <c r="F123" s="20"/>
      <c r="G123" s="70">
        <f>H123+I123+J123+K123+L123+M123+N123+O123+P123</f>
        <v>2544</v>
      </c>
      <c r="H123" s="70">
        <v>200</v>
      </c>
      <c r="I123" s="70">
        <v>220</v>
      </c>
      <c r="J123" s="70">
        <v>250</v>
      </c>
      <c r="K123" s="70">
        <v>424</v>
      </c>
      <c r="L123" s="70">
        <v>450</v>
      </c>
      <c r="M123" s="70">
        <v>250</v>
      </c>
      <c r="N123" s="70">
        <v>250</v>
      </c>
      <c r="O123" s="70">
        <v>250</v>
      </c>
      <c r="P123" s="70">
        <v>250</v>
      </c>
      <c r="Q123" s="139" t="s">
        <v>10</v>
      </c>
    </row>
    <row r="124" spans="1:17" x14ac:dyDescent="0.3">
      <c r="A124" s="166"/>
      <c r="B124" s="20"/>
      <c r="C124" s="12" t="s">
        <v>187</v>
      </c>
      <c r="D124" s="140"/>
      <c r="E124" s="20"/>
      <c r="F124" s="20"/>
      <c r="G124" s="70">
        <f>H124+I124+J124+K124+L124+M124+N124+O124+P124</f>
        <v>2544</v>
      </c>
      <c r="H124" s="70">
        <v>200</v>
      </c>
      <c r="I124" s="70">
        <v>220</v>
      </c>
      <c r="J124" s="70">
        <v>250</v>
      </c>
      <c r="K124" s="70">
        <v>424</v>
      </c>
      <c r="L124" s="70">
        <v>450</v>
      </c>
      <c r="M124" s="85">
        <v>250</v>
      </c>
      <c r="N124" s="70">
        <v>250</v>
      </c>
      <c r="O124" s="70">
        <v>250</v>
      </c>
      <c r="P124" s="70">
        <v>250</v>
      </c>
      <c r="Q124" s="140"/>
    </row>
    <row r="125" spans="1:17" ht="30" customHeight="1" x14ac:dyDescent="0.3">
      <c r="A125" s="166"/>
      <c r="B125" s="82"/>
      <c r="C125" s="12" t="s">
        <v>12</v>
      </c>
      <c r="D125" s="140"/>
      <c r="E125" s="82"/>
      <c r="F125" s="82"/>
      <c r="G125" s="70" t="s">
        <v>247</v>
      </c>
      <c r="H125" s="70" t="s">
        <v>83</v>
      </c>
      <c r="I125" s="70" t="s">
        <v>47</v>
      </c>
      <c r="J125" s="70" t="s">
        <v>47</v>
      </c>
      <c r="K125" s="70" t="s">
        <v>122</v>
      </c>
      <c r="L125" s="70" t="s">
        <v>194</v>
      </c>
      <c r="M125" s="70" t="s">
        <v>122</v>
      </c>
      <c r="N125" s="111" t="s">
        <v>274</v>
      </c>
      <c r="O125" s="70" t="s">
        <v>246</v>
      </c>
      <c r="P125" s="70" t="s">
        <v>246</v>
      </c>
      <c r="Q125" s="140"/>
    </row>
    <row r="126" spans="1:17" ht="27.6" customHeight="1" x14ac:dyDescent="0.3">
      <c r="A126" s="171" t="s">
        <v>178</v>
      </c>
      <c r="B126" s="15"/>
      <c r="C126" s="12" t="s">
        <v>46</v>
      </c>
      <c r="D126" s="137" t="s">
        <v>128</v>
      </c>
      <c r="E126" s="15"/>
      <c r="F126" s="15"/>
      <c r="G126" s="32">
        <f>SUM(H126:M126)</f>
        <v>1301</v>
      </c>
      <c r="H126" s="32">
        <v>350</v>
      </c>
      <c r="I126" s="32">
        <v>349</v>
      </c>
      <c r="J126" s="32">
        <v>292</v>
      </c>
      <c r="K126" s="32">
        <v>310</v>
      </c>
      <c r="L126" s="32">
        <v>0</v>
      </c>
      <c r="M126" s="32">
        <v>0</v>
      </c>
      <c r="N126" s="32">
        <v>0</v>
      </c>
      <c r="O126" s="32">
        <v>0</v>
      </c>
      <c r="P126" s="60">
        <v>0</v>
      </c>
      <c r="Q126" s="139" t="s">
        <v>10</v>
      </c>
    </row>
    <row r="127" spans="1:17" ht="17.25" customHeight="1" x14ac:dyDescent="0.3">
      <c r="A127" s="172"/>
      <c r="B127" s="15"/>
      <c r="C127" s="12" t="s">
        <v>187</v>
      </c>
      <c r="D127" s="138"/>
      <c r="E127" s="15"/>
      <c r="F127" s="15"/>
      <c r="G127" s="32">
        <f>SUM(H127:M127)</f>
        <v>1301</v>
      </c>
      <c r="H127" s="32">
        <v>350</v>
      </c>
      <c r="I127" s="32">
        <v>349</v>
      </c>
      <c r="J127" s="32">
        <v>292</v>
      </c>
      <c r="K127" s="32">
        <v>310</v>
      </c>
      <c r="L127" s="32">
        <v>0</v>
      </c>
      <c r="M127" s="32">
        <v>0</v>
      </c>
      <c r="N127" s="32">
        <v>0</v>
      </c>
      <c r="O127" s="32">
        <v>0</v>
      </c>
      <c r="P127" s="60">
        <v>0</v>
      </c>
      <c r="Q127" s="167"/>
    </row>
    <row r="128" spans="1:17" ht="29.25" customHeight="1" x14ac:dyDescent="0.3">
      <c r="A128" s="173"/>
      <c r="B128" s="15"/>
      <c r="C128" s="12" t="s">
        <v>12</v>
      </c>
      <c r="D128" s="138"/>
      <c r="E128" s="15"/>
      <c r="F128" s="15"/>
      <c r="G128" s="33" t="s">
        <v>123</v>
      </c>
      <c r="H128" s="33" t="s">
        <v>78</v>
      </c>
      <c r="I128" s="33" t="s">
        <v>48</v>
      </c>
      <c r="J128" s="33" t="s">
        <v>96</v>
      </c>
      <c r="K128" s="33" t="s">
        <v>96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167"/>
    </row>
    <row r="129" spans="1:17" ht="30.6" customHeight="1" x14ac:dyDescent="0.3">
      <c r="A129" s="132" t="s">
        <v>177</v>
      </c>
      <c r="B129" s="15"/>
      <c r="C129" s="12" t="s">
        <v>25</v>
      </c>
      <c r="D129" s="139" t="s">
        <v>212</v>
      </c>
      <c r="E129" s="20"/>
      <c r="F129" s="20"/>
      <c r="G129" s="47">
        <v>893.33199999999999</v>
      </c>
      <c r="H129" s="11">
        <v>126.744</v>
      </c>
      <c r="I129" s="11">
        <v>99.798000000000002</v>
      </c>
      <c r="J129" s="11">
        <v>214.97499999999999</v>
      </c>
      <c r="K129" s="34">
        <v>351.86</v>
      </c>
      <c r="L129" s="11" t="s">
        <v>213</v>
      </c>
      <c r="M129" s="11">
        <v>0</v>
      </c>
      <c r="N129" s="11">
        <v>0</v>
      </c>
      <c r="O129" s="11">
        <v>0</v>
      </c>
      <c r="P129" s="58">
        <v>0</v>
      </c>
      <c r="Q129" s="139" t="s">
        <v>195</v>
      </c>
    </row>
    <row r="130" spans="1:17" x14ac:dyDescent="0.3">
      <c r="A130" s="133"/>
      <c r="B130" s="15"/>
      <c r="C130" s="12" t="s">
        <v>187</v>
      </c>
      <c r="D130" s="139"/>
      <c r="E130" s="20"/>
      <c r="F130" s="20"/>
      <c r="G130" s="11">
        <f>SUM(H130:M130)</f>
        <v>893.33199999999999</v>
      </c>
      <c r="H130" s="11">
        <v>126.744</v>
      </c>
      <c r="I130" s="11">
        <v>99.798000000000002</v>
      </c>
      <c r="J130" s="11">
        <v>214.97499999999999</v>
      </c>
      <c r="K130" s="11">
        <v>351.86</v>
      </c>
      <c r="L130" s="45">
        <v>99.954999999999998</v>
      </c>
      <c r="M130" s="11">
        <v>0</v>
      </c>
      <c r="N130" s="11">
        <v>0</v>
      </c>
      <c r="O130" s="11">
        <v>0</v>
      </c>
      <c r="P130" s="58">
        <v>0</v>
      </c>
      <c r="Q130" s="139"/>
    </row>
    <row r="131" spans="1:17" ht="30" customHeight="1" x14ac:dyDescent="0.3">
      <c r="A131" s="134"/>
      <c r="B131" s="15"/>
      <c r="C131" s="12" t="s">
        <v>12</v>
      </c>
      <c r="D131" s="139"/>
      <c r="E131" s="20"/>
      <c r="F131" s="20"/>
      <c r="G131" s="11" t="s">
        <v>139</v>
      </c>
      <c r="H131" s="11" t="s">
        <v>15</v>
      </c>
      <c r="I131" s="11" t="s">
        <v>8</v>
      </c>
      <c r="J131" s="11" t="s">
        <v>8</v>
      </c>
      <c r="K131" s="11" t="s">
        <v>15</v>
      </c>
      <c r="L131" s="11">
        <v>0</v>
      </c>
      <c r="M131" s="11">
        <v>0</v>
      </c>
      <c r="N131" s="11">
        <v>0</v>
      </c>
      <c r="O131" s="11">
        <v>0</v>
      </c>
      <c r="P131" s="58">
        <v>0</v>
      </c>
      <c r="Q131" s="139"/>
    </row>
    <row r="132" spans="1:17" ht="18" customHeight="1" x14ac:dyDescent="0.3">
      <c r="A132" s="132" t="s">
        <v>175</v>
      </c>
      <c r="B132" s="15"/>
      <c r="C132" s="12" t="s">
        <v>142</v>
      </c>
      <c r="D132" s="137">
        <v>2019</v>
      </c>
      <c r="E132" s="20"/>
      <c r="F132" s="20"/>
      <c r="G132" s="11">
        <v>100.001</v>
      </c>
      <c r="H132" s="11">
        <v>0</v>
      </c>
      <c r="I132" s="11">
        <v>0</v>
      </c>
      <c r="J132" s="11">
        <v>0</v>
      </c>
      <c r="K132" s="11">
        <v>100.001</v>
      </c>
      <c r="L132" s="11">
        <v>0</v>
      </c>
      <c r="M132" s="11">
        <v>0</v>
      </c>
      <c r="N132" s="9">
        <v>0</v>
      </c>
      <c r="O132" s="9">
        <v>0</v>
      </c>
      <c r="P132" s="58">
        <v>0</v>
      </c>
      <c r="Q132" s="142" t="s">
        <v>195</v>
      </c>
    </row>
    <row r="133" spans="1:17" ht="16.95" customHeight="1" x14ac:dyDescent="0.3">
      <c r="A133" s="127"/>
      <c r="B133" s="15"/>
      <c r="C133" s="12" t="s">
        <v>187</v>
      </c>
      <c r="D133" s="138"/>
      <c r="E133" s="20"/>
      <c r="F133" s="20"/>
      <c r="G133" s="11">
        <v>100.001</v>
      </c>
      <c r="H133" s="11">
        <v>0</v>
      </c>
      <c r="I133" s="11">
        <v>0</v>
      </c>
      <c r="J133" s="11">
        <v>0</v>
      </c>
      <c r="K133" s="11">
        <v>100.001</v>
      </c>
      <c r="L133" s="11">
        <v>0</v>
      </c>
      <c r="M133" s="11">
        <v>0</v>
      </c>
      <c r="N133" s="11">
        <v>0</v>
      </c>
      <c r="O133" s="11">
        <v>0</v>
      </c>
      <c r="P133" s="58">
        <v>0</v>
      </c>
      <c r="Q133" s="143"/>
    </row>
    <row r="134" spans="1:17" ht="16.5" customHeight="1" x14ac:dyDescent="0.3">
      <c r="A134" s="132" t="s">
        <v>174</v>
      </c>
      <c r="B134" s="15"/>
      <c r="C134" s="12" t="s">
        <v>98</v>
      </c>
      <c r="D134" s="137" t="s">
        <v>124</v>
      </c>
      <c r="E134" s="20"/>
      <c r="F134" s="20"/>
      <c r="G134" s="11">
        <v>110.202</v>
      </c>
      <c r="H134" s="11">
        <v>0</v>
      </c>
      <c r="I134" s="11">
        <v>61.201999999999998</v>
      </c>
      <c r="J134" s="18">
        <v>49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58">
        <v>0</v>
      </c>
      <c r="Q134" s="137" t="s">
        <v>195</v>
      </c>
    </row>
    <row r="135" spans="1:17" ht="14.25" customHeight="1" x14ac:dyDescent="0.3">
      <c r="A135" s="133"/>
      <c r="B135" s="15"/>
      <c r="C135" s="12" t="s">
        <v>187</v>
      </c>
      <c r="D135" s="138"/>
      <c r="E135" s="20"/>
      <c r="F135" s="20"/>
      <c r="G135" s="11">
        <v>110.202</v>
      </c>
      <c r="H135" s="11">
        <v>0</v>
      </c>
      <c r="I135" s="11">
        <v>61.201999999999998</v>
      </c>
      <c r="J135" s="18">
        <v>49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58">
        <v>0</v>
      </c>
      <c r="Q135" s="138"/>
    </row>
    <row r="136" spans="1:17" ht="30" customHeight="1" x14ac:dyDescent="0.3">
      <c r="A136" s="134"/>
      <c r="B136" s="15"/>
      <c r="C136" s="12" t="s">
        <v>12</v>
      </c>
      <c r="D136" s="141"/>
      <c r="E136" s="20"/>
      <c r="F136" s="20"/>
      <c r="G136" s="11" t="s">
        <v>120</v>
      </c>
      <c r="H136" s="11">
        <v>0</v>
      </c>
      <c r="I136" s="11" t="s">
        <v>91</v>
      </c>
      <c r="J136" s="11"/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58">
        <v>0</v>
      </c>
      <c r="Q136" s="141"/>
    </row>
    <row r="137" spans="1:17" ht="70.95" customHeight="1" x14ac:dyDescent="0.3">
      <c r="A137" s="157" t="s">
        <v>176</v>
      </c>
      <c r="B137" s="20"/>
      <c r="C137" s="12" t="s">
        <v>260</v>
      </c>
      <c r="D137" s="139">
        <v>2016</v>
      </c>
      <c r="E137" s="20"/>
      <c r="F137" s="20"/>
      <c r="G137" s="11">
        <v>143.13999999999999</v>
      </c>
      <c r="H137" s="11">
        <v>143.13999999999999</v>
      </c>
      <c r="I137" s="11">
        <v>0</v>
      </c>
      <c r="J137" s="11">
        <v>0</v>
      </c>
      <c r="K137" s="11">
        <v>0</v>
      </c>
      <c r="L137" s="8">
        <v>0</v>
      </c>
      <c r="M137" s="8">
        <v>0</v>
      </c>
      <c r="N137" s="44">
        <v>0</v>
      </c>
      <c r="O137" s="44">
        <v>0</v>
      </c>
      <c r="P137" s="57">
        <v>0</v>
      </c>
      <c r="Q137" s="137" t="s">
        <v>195</v>
      </c>
    </row>
    <row r="138" spans="1:17" ht="15.75" customHeight="1" x14ac:dyDescent="0.3">
      <c r="A138" s="157"/>
      <c r="B138" s="20"/>
      <c r="C138" s="12" t="s">
        <v>187</v>
      </c>
      <c r="D138" s="139"/>
      <c r="E138" s="20"/>
      <c r="F138" s="20"/>
      <c r="G138" s="11">
        <v>143.13999999999999</v>
      </c>
      <c r="H138" s="11">
        <v>143.13999999999999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45">
        <v>0</v>
      </c>
      <c r="O138" s="45">
        <v>0</v>
      </c>
      <c r="P138" s="58">
        <v>0</v>
      </c>
      <c r="Q138" s="130"/>
    </row>
    <row r="139" spans="1:17" ht="30" customHeight="1" x14ac:dyDescent="0.3">
      <c r="A139" s="157"/>
      <c r="B139" s="20"/>
      <c r="C139" s="12" t="s">
        <v>12</v>
      </c>
      <c r="D139" s="139"/>
      <c r="E139" s="20"/>
      <c r="F139" s="20"/>
      <c r="G139" s="11" t="s">
        <v>9</v>
      </c>
      <c r="H139" s="11" t="s">
        <v>9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45">
        <v>0</v>
      </c>
      <c r="O139" s="45">
        <v>0</v>
      </c>
      <c r="P139" s="61">
        <v>0</v>
      </c>
      <c r="Q139" s="146"/>
    </row>
    <row r="140" spans="1:17" ht="84" customHeight="1" x14ac:dyDescent="0.3">
      <c r="A140" s="264" t="s">
        <v>219</v>
      </c>
      <c r="B140" s="89"/>
      <c r="C140" s="12" t="s">
        <v>231</v>
      </c>
      <c r="D140" s="139">
        <v>2021</v>
      </c>
      <c r="E140" s="89"/>
      <c r="F140" s="89"/>
      <c r="G140" s="86">
        <v>97.826999999999998</v>
      </c>
      <c r="H140" s="86">
        <v>0</v>
      </c>
      <c r="I140" s="86">
        <v>0</v>
      </c>
      <c r="J140" s="86">
        <v>0</v>
      </c>
      <c r="K140" s="86">
        <v>0</v>
      </c>
      <c r="L140" s="86">
        <v>0</v>
      </c>
      <c r="M140" s="86">
        <v>97.826999999999998</v>
      </c>
      <c r="N140" s="86">
        <v>0</v>
      </c>
      <c r="O140" s="86">
        <v>0</v>
      </c>
      <c r="P140" s="87">
        <v>0</v>
      </c>
      <c r="Q140" s="129" t="s">
        <v>241</v>
      </c>
    </row>
    <row r="141" spans="1:17" ht="15" customHeight="1" x14ac:dyDescent="0.3">
      <c r="A141" s="150"/>
      <c r="B141" s="89"/>
      <c r="C141" s="12" t="s">
        <v>187</v>
      </c>
      <c r="D141" s="152"/>
      <c r="E141" s="89"/>
      <c r="F141" s="89"/>
      <c r="G141" s="86">
        <v>97.826999999999998</v>
      </c>
      <c r="H141" s="86">
        <v>0</v>
      </c>
      <c r="I141" s="86">
        <v>0</v>
      </c>
      <c r="J141" s="86">
        <v>0</v>
      </c>
      <c r="K141" s="86">
        <v>0</v>
      </c>
      <c r="L141" s="86">
        <v>0</v>
      </c>
      <c r="M141" s="86">
        <v>97.826999999999998</v>
      </c>
      <c r="N141" s="86">
        <v>0</v>
      </c>
      <c r="O141" s="86">
        <v>0</v>
      </c>
      <c r="P141" s="86">
        <v>0</v>
      </c>
      <c r="Q141" s="146"/>
    </row>
    <row r="142" spans="1:17" ht="12.6" customHeight="1" x14ac:dyDescent="0.3">
      <c r="A142" s="168" t="s">
        <v>214</v>
      </c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70"/>
    </row>
    <row r="143" spans="1:17" ht="29.25" customHeight="1" x14ac:dyDescent="0.3">
      <c r="A143" s="185" t="s">
        <v>61</v>
      </c>
      <c r="B143" s="186"/>
      <c r="C143" s="186"/>
      <c r="D143" s="186"/>
      <c r="E143" s="186"/>
      <c r="F143" s="186"/>
      <c r="G143" s="186"/>
      <c r="H143" s="186"/>
      <c r="I143" s="186"/>
      <c r="J143" s="187"/>
      <c r="K143" s="187"/>
      <c r="L143" s="187"/>
      <c r="M143" s="187"/>
      <c r="N143" s="187"/>
      <c r="O143" s="187"/>
      <c r="P143" s="187"/>
      <c r="Q143" s="188"/>
    </row>
    <row r="144" spans="1:17" ht="28.95" customHeight="1" x14ac:dyDescent="0.3">
      <c r="A144" s="135" t="s">
        <v>42</v>
      </c>
      <c r="B144" s="20"/>
      <c r="C144" s="12" t="s">
        <v>93</v>
      </c>
      <c r="D144" s="139" t="s">
        <v>252</v>
      </c>
      <c r="E144" s="20"/>
      <c r="F144" s="20"/>
      <c r="G144" s="76">
        <f>H144+I144+J144+K144+L144+M144+N144+O144+P144</f>
        <v>6765.0519999999997</v>
      </c>
      <c r="H144" s="70">
        <v>450.80900000000003</v>
      </c>
      <c r="I144" s="18">
        <v>495</v>
      </c>
      <c r="J144" s="70">
        <v>505.291</v>
      </c>
      <c r="K144" s="70">
        <v>498.827</v>
      </c>
      <c r="L144" s="18">
        <v>534</v>
      </c>
      <c r="M144" s="76">
        <v>954.69100000000003</v>
      </c>
      <c r="N144" s="122">
        <v>1086.434</v>
      </c>
      <c r="O144" s="18">
        <v>1120</v>
      </c>
      <c r="P144" s="18">
        <v>1120</v>
      </c>
      <c r="Q144" s="139" t="s">
        <v>196</v>
      </c>
    </row>
    <row r="145" spans="1:17" ht="16.5" customHeight="1" x14ac:dyDescent="0.3">
      <c r="A145" s="136"/>
      <c r="B145" s="20"/>
      <c r="C145" s="12" t="s">
        <v>187</v>
      </c>
      <c r="D145" s="140"/>
      <c r="E145" s="20"/>
      <c r="F145" s="20"/>
      <c r="G145" s="76">
        <f>H145+I145+J145+K145+L145+M145+N145+O145+P145</f>
        <v>6765.0519999999997</v>
      </c>
      <c r="H145" s="70">
        <v>450.80900000000003</v>
      </c>
      <c r="I145" s="18">
        <v>495</v>
      </c>
      <c r="J145" s="70">
        <v>505.291</v>
      </c>
      <c r="K145" s="70">
        <v>498.827</v>
      </c>
      <c r="L145" s="18">
        <v>534</v>
      </c>
      <c r="M145" s="76">
        <v>954.69100000000003</v>
      </c>
      <c r="N145" s="122">
        <v>1086.434</v>
      </c>
      <c r="O145" s="18">
        <v>1120</v>
      </c>
      <c r="P145" s="18">
        <v>1120</v>
      </c>
      <c r="Q145" s="140"/>
    </row>
    <row r="146" spans="1:17" ht="27.6" customHeight="1" x14ac:dyDescent="0.3">
      <c r="A146" s="136"/>
      <c r="B146" s="20"/>
      <c r="C146" s="12" t="s">
        <v>12</v>
      </c>
      <c r="D146" s="140"/>
      <c r="E146" s="20"/>
      <c r="F146" s="20"/>
      <c r="G146" s="70" t="s">
        <v>131</v>
      </c>
      <c r="H146" s="70" t="s">
        <v>92</v>
      </c>
      <c r="I146" s="70" t="s">
        <v>92</v>
      </c>
      <c r="J146" s="70" t="s">
        <v>92</v>
      </c>
      <c r="K146" s="70" t="s">
        <v>131</v>
      </c>
      <c r="L146" s="70" t="s">
        <v>131</v>
      </c>
      <c r="M146" s="70" t="s">
        <v>131</v>
      </c>
      <c r="N146" s="70" t="s">
        <v>131</v>
      </c>
      <c r="O146" s="70" t="s">
        <v>131</v>
      </c>
      <c r="P146" s="70" t="s">
        <v>131</v>
      </c>
      <c r="Q146" s="140"/>
    </row>
    <row r="147" spans="1:17" ht="70.95" customHeight="1" x14ac:dyDescent="0.3">
      <c r="A147" s="160" t="s">
        <v>62</v>
      </c>
      <c r="B147" s="20"/>
      <c r="C147" s="12" t="s">
        <v>26</v>
      </c>
      <c r="D147" s="139" t="s">
        <v>252</v>
      </c>
      <c r="E147" s="20"/>
      <c r="F147" s="20"/>
      <c r="G147" s="11">
        <f>H147+I147+J147+K147+L147+M147+N147+O147+P147</f>
        <v>547</v>
      </c>
      <c r="H147" s="11">
        <v>53</v>
      </c>
      <c r="I147" s="11">
        <v>56</v>
      </c>
      <c r="J147" s="11">
        <v>24</v>
      </c>
      <c r="K147" s="11">
        <v>63</v>
      </c>
      <c r="L147" s="11">
        <v>66</v>
      </c>
      <c r="M147" s="11">
        <v>69</v>
      </c>
      <c r="N147" s="11">
        <v>72</v>
      </c>
      <c r="O147" s="11">
        <v>72</v>
      </c>
      <c r="P147" s="58">
        <v>72</v>
      </c>
      <c r="Q147" s="139" t="s">
        <v>10</v>
      </c>
    </row>
    <row r="148" spans="1:17" x14ac:dyDescent="0.3">
      <c r="A148" s="161"/>
      <c r="B148" s="20"/>
      <c r="C148" s="12" t="s">
        <v>187</v>
      </c>
      <c r="D148" s="164"/>
      <c r="E148" s="20"/>
      <c r="F148" s="20"/>
      <c r="G148" s="11">
        <f>H148+I148+J148+K148+L148+M148+N148+O148+P148</f>
        <v>547</v>
      </c>
      <c r="H148" s="11">
        <v>53</v>
      </c>
      <c r="I148" s="11">
        <v>56</v>
      </c>
      <c r="J148" s="11">
        <v>24</v>
      </c>
      <c r="K148" s="11">
        <v>63</v>
      </c>
      <c r="L148" s="11">
        <v>66</v>
      </c>
      <c r="M148" s="11">
        <v>69</v>
      </c>
      <c r="N148" s="11">
        <v>72</v>
      </c>
      <c r="O148" s="11">
        <v>72</v>
      </c>
      <c r="P148" s="58">
        <v>72</v>
      </c>
      <c r="Q148" s="164"/>
    </row>
    <row r="149" spans="1:17" ht="27.75" customHeight="1" x14ac:dyDescent="0.3">
      <c r="A149" s="161"/>
      <c r="B149" s="20"/>
      <c r="C149" s="12" t="s">
        <v>12</v>
      </c>
      <c r="D149" s="164"/>
      <c r="E149" s="20"/>
      <c r="F149" s="20"/>
      <c r="G149" s="11">
        <v>95</v>
      </c>
      <c r="H149" s="11">
        <v>11</v>
      </c>
      <c r="I149" s="11">
        <v>11</v>
      </c>
      <c r="J149" s="11">
        <v>7</v>
      </c>
      <c r="K149" s="11">
        <v>11</v>
      </c>
      <c r="L149" s="11">
        <v>11</v>
      </c>
      <c r="M149" s="11">
        <v>11</v>
      </c>
      <c r="N149" s="11">
        <v>11</v>
      </c>
      <c r="O149" s="11">
        <v>11</v>
      </c>
      <c r="P149" s="58">
        <v>11</v>
      </c>
      <c r="Q149" s="164"/>
    </row>
    <row r="150" spans="1:17" ht="57" customHeight="1" x14ac:dyDescent="0.3">
      <c r="A150" s="265" t="s">
        <v>63</v>
      </c>
      <c r="B150" s="15"/>
      <c r="C150" s="21" t="s">
        <v>27</v>
      </c>
      <c r="D150" s="142">
        <v>2016</v>
      </c>
      <c r="E150" s="15"/>
      <c r="F150" s="15"/>
      <c r="G150" s="10">
        <f>SUM(H150:K150)</f>
        <v>200</v>
      </c>
      <c r="H150" s="10">
        <v>200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61">
        <v>0</v>
      </c>
      <c r="Q150" s="142" t="s">
        <v>10</v>
      </c>
    </row>
    <row r="151" spans="1:17" x14ac:dyDescent="0.3">
      <c r="A151" s="265"/>
      <c r="B151" s="15"/>
      <c r="C151" s="12" t="s">
        <v>187</v>
      </c>
      <c r="D151" s="142"/>
      <c r="E151" s="15"/>
      <c r="F151" s="15"/>
      <c r="G151" s="11">
        <f>SUM(H151:K151)</f>
        <v>200</v>
      </c>
      <c r="H151" s="11">
        <v>200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58">
        <v>0</v>
      </c>
      <c r="Q151" s="142"/>
    </row>
    <row r="152" spans="1:17" ht="27.75" customHeight="1" x14ac:dyDescent="0.3">
      <c r="A152" s="266"/>
      <c r="B152" s="15"/>
      <c r="C152" s="19" t="s">
        <v>12</v>
      </c>
      <c r="D152" s="165"/>
      <c r="E152" s="15"/>
      <c r="F152" s="15"/>
      <c r="G152" s="11" t="s">
        <v>101</v>
      </c>
      <c r="H152" s="11" t="s">
        <v>101</v>
      </c>
      <c r="I152" s="11">
        <v>0</v>
      </c>
      <c r="J152" s="11">
        <v>0</v>
      </c>
      <c r="K152" s="11">
        <v>0</v>
      </c>
      <c r="L152" s="10">
        <v>0</v>
      </c>
      <c r="M152" s="10">
        <v>0</v>
      </c>
      <c r="N152" s="11">
        <v>0</v>
      </c>
      <c r="O152" s="10">
        <v>0</v>
      </c>
      <c r="P152" s="61">
        <v>0</v>
      </c>
      <c r="Q152" s="165"/>
    </row>
    <row r="153" spans="1:17" ht="30.75" customHeight="1" x14ac:dyDescent="0.3">
      <c r="A153" s="171" t="s">
        <v>64</v>
      </c>
      <c r="B153" s="15"/>
      <c r="C153" s="19" t="s">
        <v>151</v>
      </c>
      <c r="D153" s="137">
        <v>2016</v>
      </c>
      <c r="E153" s="15"/>
      <c r="F153" s="15"/>
      <c r="G153" s="11">
        <v>48.73</v>
      </c>
      <c r="H153" s="11">
        <v>48.73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58">
        <v>0</v>
      </c>
      <c r="Q153" s="137" t="s">
        <v>195</v>
      </c>
    </row>
    <row r="154" spans="1:17" x14ac:dyDescent="0.3">
      <c r="A154" s="265"/>
      <c r="B154" s="15"/>
      <c r="C154" s="12" t="s">
        <v>187</v>
      </c>
      <c r="D154" s="142"/>
      <c r="E154" s="15"/>
      <c r="F154" s="15"/>
      <c r="G154" s="11">
        <v>48.73</v>
      </c>
      <c r="H154" s="11">
        <v>48.73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58">
        <v>0</v>
      </c>
      <c r="Q154" s="142"/>
    </row>
    <row r="155" spans="1:17" ht="30" customHeight="1" x14ac:dyDescent="0.3">
      <c r="A155" s="266"/>
      <c r="B155" s="15"/>
      <c r="C155" s="19" t="s">
        <v>12</v>
      </c>
      <c r="D155" s="165"/>
      <c r="E155" s="15"/>
      <c r="F155" s="15"/>
      <c r="G155" s="11" t="s">
        <v>102</v>
      </c>
      <c r="H155" s="11" t="s">
        <v>102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58">
        <v>0</v>
      </c>
      <c r="Q155" s="165"/>
    </row>
    <row r="156" spans="1:17" ht="28.95" customHeight="1" x14ac:dyDescent="0.3">
      <c r="A156" s="132" t="s">
        <v>65</v>
      </c>
      <c r="B156" s="15"/>
      <c r="C156" s="26" t="s">
        <v>140</v>
      </c>
      <c r="D156" s="137" t="s">
        <v>111</v>
      </c>
      <c r="E156" s="15"/>
      <c r="F156" s="15"/>
      <c r="G156" s="35">
        <f>SUM(H156:K156)</f>
        <v>1509</v>
      </c>
      <c r="H156" s="11">
        <v>500</v>
      </c>
      <c r="I156" s="11">
        <v>449</v>
      </c>
      <c r="J156" s="36">
        <v>560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58">
        <v>0</v>
      </c>
      <c r="Q156" s="137" t="s">
        <v>10</v>
      </c>
    </row>
    <row r="157" spans="1:17" ht="14.25" customHeight="1" x14ac:dyDescent="0.3">
      <c r="A157" s="267"/>
      <c r="B157" s="15"/>
      <c r="C157" s="12" t="s">
        <v>187</v>
      </c>
      <c r="D157" s="162"/>
      <c r="E157" s="15"/>
      <c r="F157" s="15"/>
      <c r="G157" s="35">
        <f>SUM(H157:K157)</f>
        <v>1509</v>
      </c>
      <c r="H157" s="11">
        <v>500</v>
      </c>
      <c r="I157" s="11">
        <v>449</v>
      </c>
      <c r="J157" s="36">
        <v>560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58">
        <v>0</v>
      </c>
      <c r="Q157" s="162"/>
    </row>
    <row r="158" spans="1:17" ht="30" customHeight="1" x14ac:dyDescent="0.3">
      <c r="A158" s="268"/>
      <c r="B158" s="15"/>
      <c r="C158" s="26" t="s">
        <v>12</v>
      </c>
      <c r="D158" s="163"/>
      <c r="E158" s="15"/>
      <c r="F158" s="15"/>
      <c r="G158" s="37" t="s">
        <v>152</v>
      </c>
      <c r="H158" s="14" t="s">
        <v>153</v>
      </c>
      <c r="I158" s="14" t="s">
        <v>154</v>
      </c>
      <c r="J158" s="38" t="s">
        <v>105</v>
      </c>
      <c r="K158" s="37">
        <v>0</v>
      </c>
      <c r="L158" s="14">
        <v>0</v>
      </c>
      <c r="M158" s="14">
        <v>0</v>
      </c>
      <c r="N158" s="14">
        <v>0</v>
      </c>
      <c r="O158" s="14">
        <v>0</v>
      </c>
      <c r="P158" s="59">
        <v>0</v>
      </c>
      <c r="Q158" s="163"/>
    </row>
    <row r="159" spans="1:17" ht="26.4" customHeight="1" x14ac:dyDescent="0.3">
      <c r="A159" s="132" t="s">
        <v>66</v>
      </c>
      <c r="B159" s="3"/>
      <c r="C159" s="12" t="s">
        <v>28</v>
      </c>
      <c r="D159" s="137" t="s">
        <v>252</v>
      </c>
      <c r="E159" s="3"/>
      <c r="F159" s="3"/>
      <c r="G159" s="14">
        <f>H159+I159+J159+K159+L159+M159+N159+O159+P159</f>
        <v>954.75</v>
      </c>
      <c r="H159" s="14">
        <v>100</v>
      </c>
      <c r="I159" s="14">
        <v>100</v>
      </c>
      <c r="J159" s="14">
        <v>100</v>
      </c>
      <c r="K159" s="14">
        <v>106</v>
      </c>
      <c r="L159" s="14">
        <v>112</v>
      </c>
      <c r="M159" s="14">
        <v>100</v>
      </c>
      <c r="N159" s="14">
        <v>109.75</v>
      </c>
      <c r="O159" s="14">
        <v>112</v>
      </c>
      <c r="P159" s="63">
        <v>115</v>
      </c>
      <c r="Q159" s="137" t="s">
        <v>10</v>
      </c>
    </row>
    <row r="160" spans="1:17" ht="15.75" customHeight="1" x14ac:dyDescent="0.3">
      <c r="A160" s="159"/>
      <c r="B160" s="3"/>
      <c r="C160" s="12" t="s">
        <v>187</v>
      </c>
      <c r="D160" s="130"/>
      <c r="E160" s="3"/>
      <c r="F160" s="3"/>
      <c r="G160" s="14">
        <f>H160+I160+J160+K160+L160+M160+N160+O160+P160</f>
        <v>954.75</v>
      </c>
      <c r="H160" s="14">
        <v>100</v>
      </c>
      <c r="I160" s="14">
        <v>100</v>
      </c>
      <c r="J160" s="14">
        <v>100</v>
      </c>
      <c r="K160" s="14">
        <v>106</v>
      </c>
      <c r="L160" s="14">
        <v>112</v>
      </c>
      <c r="M160" s="14">
        <v>100</v>
      </c>
      <c r="N160" s="59">
        <v>109.75</v>
      </c>
      <c r="O160" s="59">
        <v>112</v>
      </c>
      <c r="P160" s="63">
        <v>115</v>
      </c>
      <c r="Q160" s="130"/>
    </row>
    <row r="161" spans="1:17" ht="28.95" customHeight="1" x14ac:dyDescent="0.3">
      <c r="A161" s="159"/>
      <c r="B161" s="3"/>
      <c r="C161" s="23" t="s">
        <v>12</v>
      </c>
      <c r="D161" s="146"/>
      <c r="E161" s="3"/>
      <c r="F161" s="3"/>
      <c r="G161" s="14" t="s">
        <v>29</v>
      </c>
      <c r="H161" s="14" t="s">
        <v>29</v>
      </c>
      <c r="I161" s="14" t="s">
        <v>29</v>
      </c>
      <c r="J161" s="14" t="s">
        <v>29</v>
      </c>
      <c r="K161" s="14" t="s">
        <v>29</v>
      </c>
      <c r="L161" s="14" t="s">
        <v>29</v>
      </c>
      <c r="M161" s="59" t="s">
        <v>29</v>
      </c>
      <c r="N161" s="59" t="s">
        <v>29</v>
      </c>
      <c r="O161" s="59" t="s">
        <v>29</v>
      </c>
      <c r="P161" s="59" t="s">
        <v>29</v>
      </c>
      <c r="Q161" s="146"/>
    </row>
    <row r="162" spans="1:17" ht="40.950000000000003" customHeight="1" x14ac:dyDescent="0.3">
      <c r="A162" s="126" t="s">
        <v>188</v>
      </c>
      <c r="B162" s="7"/>
      <c r="C162" s="12" t="s">
        <v>255</v>
      </c>
      <c r="D162" s="223">
        <v>2020</v>
      </c>
      <c r="E162" s="3"/>
      <c r="F162" s="3"/>
      <c r="G162" s="39">
        <v>472.7</v>
      </c>
      <c r="H162" s="14">
        <v>0</v>
      </c>
      <c r="I162" s="14">
        <v>0</v>
      </c>
      <c r="J162" s="14">
        <v>0</v>
      </c>
      <c r="K162" s="14">
        <v>0</v>
      </c>
      <c r="L162" s="39">
        <v>472.7</v>
      </c>
      <c r="M162" s="14">
        <v>0</v>
      </c>
      <c r="N162" s="14">
        <v>0</v>
      </c>
      <c r="O162" s="14">
        <v>0</v>
      </c>
      <c r="P162" s="59">
        <v>0</v>
      </c>
      <c r="Q162" s="142" t="s">
        <v>248</v>
      </c>
    </row>
    <row r="163" spans="1:17" ht="17.399999999999999" customHeight="1" x14ac:dyDescent="0.3">
      <c r="A163" s="159"/>
      <c r="B163" s="7"/>
      <c r="C163" s="12" t="s">
        <v>215</v>
      </c>
      <c r="D163" s="224"/>
      <c r="E163" s="3"/>
      <c r="F163" s="3"/>
      <c r="G163" s="51">
        <v>301.98899999999998</v>
      </c>
      <c r="H163" s="14">
        <v>0</v>
      </c>
      <c r="I163" s="14">
        <v>0</v>
      </c>
      <c r="J163" s="14">
        <v>0</v>
      </c>
      <c r="K163" s="14">
        <v>0</v>
      </c>
      <c r="L163" s="51">
        <v>301.98899999999998</v>
      </c>
      <c r="M163" s="14">
        <v>0</v>
      </c>
      <c r="N163" s="14">
        <v>0</v>
      </c>
      <c r="O163" s="14">
        <v>0</v>
      </c>
      <c r="P163" s="59">
        <v>0</v>
      </c>
      <c r="Q163" s="142"/>
    </row>
    <row r="164" spans="1:17" ht="17.25" customHeight="1" x14ac:dyDescent="0.3">
      <c r="A164" s="159"/>
      <c r="B164" s="7"/>
      <c r="C164" s="12" t="s">
        <v>155</v>
      </c>
      <c r="D164" s="224"/>
      <c r="E164" s="3"/>
      <c r="F164" s="3"/>
      <c r="G164" s="51">
        <v>162.61099999999999</v>
      </c>
      <c r="H164" s="14">
        <v>0</v>
      </c>
      <c r="I164" s="14">
        <v>0</v>
      </c>
      <c r="J164" s="14">
        <v>0</v>
      </c>
      <c r="K164" s="14">
        <v>0</v>
      </c>
      <c r="L164" s="51">
        <v>162.61099999999999</v>
      </c>
      <c r="M164" s="14">
        <v>0</v>
      </c>
      <c r="N164" s="14">
        <v>0</v>
      </c>
      <c r="O164" s="14">
        <v>0</v>
      </c>
      <c r="P164" s="59">
        <v>0</v>
      </c>
      <c r="Q164" s="142"/>
    </row>
    <row r="165" spans="1:17" ht="16.5" customHeight="1" x14ac:dyDescent="0.3">
      <c r="A165" s="159"/>
      <c r="B165" s="106"/>
      <c r="C165" s="23" t="s">
        <v>187</v>
      </c>
      <c r="D165" s="224"/>
      <c r="E165" s="3"/>
      <c r="F165" s="3"/>
      <c r="G165" s="101">
        <v>8.1</v>
      </c>
      <c r="H165" s="101">
        <v>0</v>
      </c>
      <c r="I165" s="101">
        <v>0</v>
      </c>
      <c r="J165" s="101">
        <v>0</v>
      </c>
      <c r="K165" s="101">
        <v>0</v>
      </c>
      <c r="L165" s="101">
        <v>8.1</v>
      </c>
      <c r="M165" s="101">
        <v>0</v>
      </c>
      <c r="N165" s="101">
        <v>0</v>
      </c>
      <c r="O165" s="101">
        <v>0</v>
      </c>
      <c r="P165" s="101">
        <v>0</v>
      </c>
      <c r="Q165" s="261"/>
    </row>
    <row r="166" spans="1:17" ht="41.4" customHeight="1" x14ac:dyDescent="0.3">
      <c r="A166" s="147" t="s">
        <v>270</v>
      </c>
      <c r="B166" s="89"/>
      <c r="C166" s="12" t="s">
        <v>267</v>
      </c>
      <c r="D166" s="151">
        <v>2022</v>
      </c>
      <c r="E166" s="7"/>
      <c r="F166" s="7"/>
      <c r="G166" s="18">
        <v>256</v>
      </c>
      <c r="H166" s="100">
        <v>0</v>
      </c>
      <c r="I166" s="100">
        <v>0</v>
      </c>
      <c r="J166" s="100">
        <v>0</v>
      </c>
      <c r="K166" s="22">
        <v>0</v>
      </c>
      <c r="L166" s="100">
        <v>0</v>
      </c>
      <c r="M166" s="102">
        <v>0</v>
      </c>
      <c r="N166" s="18">
        <v>256</v>
      </c>
      <c r="O166" s="114">
        <v>0</v>
      </c>
      <c r="P166" s="114">
        <v>0</v>
      </c>
      <c r="Q166" s="154" t="s">
        <v>10</v>
      </c>
    </row>
    <row r="167" spans="1:17" ht="16.5" customHeight="1" x14ac:dyDescent="0.3">
      <c r="A167" s="147"/>
      <c r="B167" s="89"/>
      <c r="C167" s="12" t="s">
        <v>187</v>
      </c>
      <c r="D167" s="152"/>
      <c r="E167" s="7"/>
      <c r="F167" s="7"/>
      <c r="G167" s="18">
        <v>256</v>
      </c>
      <c r="H167" s="100">
        <v>0</v>
      </c>
      <c r="I167" s="100">
        <v>0</v>
      </c>
      <c r="J167" s="100">
        <v>0</v>
      </c>
      <c r="K167" s="22">
        <v>0</v>
      </c>
      <c r="L167" s="100">
        <v>0</v>
      </c>
      <c r="M167" s="102">
        <v>0</v>
      </c>
      <c r="N167" s="18">
        <v>256</v>
      </c>
      <c r="O167" s="102">
        <v>0</v>
      </c>
      <c r="P167" s="102">
        <v>0</v>
      </c>
      <c r="Q167" s="155"/>
    </row>
    <row r="168" spans="1:17" ht="30.6" customHeight="1" x14ac:dyDescent="0.3">
      <c r="A168" s="147"/>
      <c r="B168" s="89"/>
      <c r="C168" s="12" t="s">
        <v>12</v>
      </c>
      <c r="D168" s="152"/>
      <c r="E168" s="106"/>
      <c r="F168" s="106"/>
      <c r="G168" s="100" t="s">
        <v>275</v>
      </c>
      <c r="H168" s="100">
        <v>0</v>
      </c>
      <c r="I168" s="100">
        <v>0</v>
      </c>
      <c r="J168" s="100">
        <v>0</v>
      </c>
      <c r="K168" s="108">
        <v>0</v>
      </c>
      <c r="L168" s="99">
        <v>0</v>
      </c>
      <c r="M168" s="102">
        <v>0</v>
      </c>
      <c r="N168" s="111" t="s">
        <v>275</v>
      </c>
      <c r="O168" s="102">
        <v>0</v>
      </c>
      <c r="P168" s="102">
        <v>0</v>
      </c>
      <c r="Q168" s="156"/>
    </row>
    <row r="169" spans="1:17" ht="54.6" customHeight="1" x14ac:dyDescent="0.3">
      <c r="A169" s="148" t="s">
        <v>271</v>
      </c>
      <c r="B169" s="107"/>
      <c r="C169" s="12" t="s">
        <v>268</v>
      </c>
      <c r="D169" s="153">
        <v>2022</v>
      </c>
      <c r="E169" s="109"/>
      <c r="F169" s="109"/>
      <c r="G169" s="18">
        <v>40</v>
      </c>
      <c r="H169" s="100">
        <v>0</v>
      </c>
      <c r="I169" s="100">
        <v>0</v>
      </c>
      <c r="J169" s="100">
        <v>0</v>
      </c>
      <c r="K169" s="108">
        <v>0</v>
      </c>
      <c r="L169" s="99">
        <v>0</v>
      </c>
      <c r="M169" s="100">
        <v>0</v>
      </c>
      <c r="N169" s="18">
        <v>40</v>
      </c>
      <c r="O169" s="100">
        <v>0</v>
      </c>
      <c r="P169" s="100">
        <v>0</v>
      </c>
      <c r="Q169" s="156"/>
    </row>
    <row r="170" spans="1:17" ht="16.5" customHeight="1" x14ac:dyDescent="0.3">
      <c r="A170" s="149"/>
      <c r="B170" s="107"/>
      <c r="C170" s="12" t="s">
        <v>187</v>
      </c>
      <c r="D170" s="130"/>
      <c r="E170" s="109"/>
      <c r="F170" s="109"/>
      <c r="G170" s="18">
        <v>40</v>
      </c>
      <c r="H170" s="100">
        <v>0</v>
      </c>
      <c r="I170" s="100">
        <v>0</v>
      </c>
      <c r="J170" s="100">
        <v>0</v>
      </c>
      <c r="K170" s="108">
        <v>0</v>
      </c>
      <c r="L170" s="99">
        <v>0</v>
      </c>
      <c r="M170" s="100">
        <v>0</v>
      </c>
      <c r="N170" s="18">
        <v>40</v>
      </c>
      <c r="O170" s="100">
        <v>0</v>
      </c>
      <c r="P170" s="100">
        <v>0</v>
      </c>
      <c r="Q170" s="156"/>
    </row>
    <row r="171" spans="1:17" ht="25.95" customHeight="1" x14ac:dyDescent="0.3">
      <c r="A171" s="150"/>
      <c r="B171" s="89"/>
      <c r="C171" s="12" t="s">
        <v>12</v>
      </c>
      <c r="D171" s="146"/>
      <c r="E171" s="109"/>
      <c r="F171" s="109"/>
      <c r="G171" s="100" t="s">
        <v>269</v>
      </c>
      <c r="H171" s="100">
        <v>0</v>
      </c>
      <c r="I171" s="100">
        <v>0</v>
      </c>
      <c r="J171" s="100">
        <v>0</v>
      </c>
      <c r="K171" s="108">
        <v>0</v>
      </c>
      <c r="L171" s="99">
        <v>0</v>
      </c>
      <c r="M171" s="100">
        <v>0</v>
      </c>
      <c r="N171" s="100" t="s">
        <v>269</v>
      </c>
      <c r="O171" s="100">
        <v>0</v>
      </c>
      <c r="P171" s="100">
        <v>0</v>
      </c>
      <c r="Q171" s="145"/>
    </row>
    <row r="172" spans="1:17" ht="16.5" customHeight="1" x14ac:dyDescent="0.3">
      <c r="A172" s="213" t="s">
        <v>67</v>
      </c>
      <c r="B172" s="214"/>
      <c r="C172" s="214"/>
      <c r="D172" s="214"/>
      <c r="E172" s="214"/>
      <c r="F172" s="214"/>
      <c r="G172" s="214"/>
      <c r="H172" s="214"/>
      <c r="I172" s="214"/>
      <c r="J172" s="214"/>
      <c r="K172" s="214"/>
      <c r="L172" s="214"/>
      <c r="M172" s="214"/>
      <c r="N172" s="214"/>
      <c r="O172" s="214"/>
      <c r="P172" s="214"/>
      <c r="Q172" s="215"/>
    </row>
    <row r="173" spans="1:17" ht="27" customHeight="1" x14ac:dyDescent="0.3">
      <c r="A173" s="160" t="s">
        <v>44</v>
      </c>
      <c r="B173" s="7"/>
      <c r="C173" s="12" t="s">
        <v>30</v>
      </c>
      <c r="D173" s="139"/>
      <c r="E173" s="7"/>
      <c r="F173" s="7"/>
      <c r="G173" s="103">
        <f t="shared" ref="G173:G178" si="0">H173+I173+J173+K173+L173+M173+N173+O173+P173</f>
        <v>9323.7220000000016</v>
      </c>
      <c r="H173" s="103">
        <v>1026.4280000000001</v>
      </c>
      <c r="I173" s="103">
        <f>SUM(I175+I177)</f>
        <v>906.15200000000004</v>
      </c>
      <c r="J173" s="103">
        <v>1031.645</v>
      </c>
      <c r="K173" s="103">
        <v>947.36599999999999</v>
      </c>
      <c r="L173" s="103">
        <v>997.46</v>
      </c>
      <c r="M173" s="103">
        <v>993.5</v>
      </c>
      <c r="N173" s="110">
        <v>1239.171</v>
      </c>
      <c r="O173" s="103">
        <v>1069.5</v>
      </c>
      <c r="P173" s="103">
        <v>1112.5</v>
      </c>
      <c r="Q173" s="152" t="s">
        <v>248</v>
      </c>
    </row>
    <row r="174" spans="1:17" x14ac:dyDescent="0.3">
      <c r="A174" s="175"/>
      <c r="B174" s="7"/>
      <c r="C174" s="12" t="s">
        <v>187</v>
      </c>
      <c r="D174" s="152"/>
      <c r="E174" s="7"/>
      <c r="F174" s="7"/>
      <c r="G174" s="103">
        <f t="shared" si="0"/>
        <v>9323.7220000000016</v>
      </c>
      <c r="H174" s="103">
        <v>1026.4280000000001</v>
      </c>
      <c r="I174" s="103">
        <f>SUM(I176+I178)</f>
        <v>906.15200000000004</v>
      </c>
      <c r="J174" s="103">
        <v>1031.645</v>
      </c>
      <c r="K174" s="103">
        <v>947.36599999999999</v>
      </c>
      <c r="L174" s="103">
        <v>997.46</v>
      </c>
      <c r="M174" s="103">
        <v>993.5</v>
      </c>
      <c r="N174" s="110">
        <v>1239.171</v>
      </c>
      <c r="O174" s="103">
        <v>1069.5</v>
      </c>
      <c r="P174" s="103">
        <v>1112.5</v>
      </c>
      <c r="Q174" s="152"/>
    </row>
    <row r="175" spans="1:17" ht="69" customHeight="1" x14ac:dyDescent="0.3">
      <c r="A175" s="160" t="s">
        <v>68</v>
      </c>
      <c r="B175" s="7"/>
      <c r="C175" s="12" t="s">
        <v>31</v>
      </c>
      <c r="D175" s="139" t="s">
        <v>252</v>
      </c>
      <c r="E175" s="7"/>
      <c r="F175" s="7"/>
      <c r="G175" s="103">
        <f t="shared" si="0"/>
        <v>7338.6630000000005</v>
      </c>
      <c r="H175" s="103">
        <v>784.1</v>
      </c>
      <c r="I175" s="103">
        <v>725.78</v>
      </c>
      <c r="J175" s="103">
        <v>835.89300000000003</v>
      </c>
      <c r="K175" s="103">
        <v>739.58</v>
      </c>
      <c r="L175" s="103">
        <v>774.76</v>
      </c>
      <c r="M175" s="103">
        <v>783.2</v>
      </c>
      <c r="N175" s="116">
        <v>967.35</v>
      </c>
      <c r="O175" s="103">
        <v>847</v>
      </c>
      <c r="P175" s="103">
        <v>881</v>
      </c>
      <c r="Q175" s="152"/>
    </row>
    <row r="176" spans="1:17" x14ac:dyDescent="0.3">
      <c r="A176" s="216"/>
      <c r="B176" s="7"/>
      <c r="C176" s="12" t="s">
        <v>187</v>
      </c>
      <c r="D176" s="152"/>
      <c r="E176" s="7"/>
      <c r="F176" s="7"/>
      <c r="G176" s="103">
        <f t="shared" si="0"/>
        <v>7338.6630000000005</v>
      </c>
      <c r="H176" s="103">
        <v>784.1</v>
      </c>
      <c r="I176" s="103">
        <v>725.78</v>
      </c>
      <c r="J176" s="103">
        <v>835.89300000000003</v>
      </c>
      <c r="K176" s="103">
        <v>739.58</v>
      </c>
      <c r="L176" s="103">
        <v>774.76</v>
      </c>
      <c r="M176" s="103">
        <v>783.2</v>
      </c>
      <c r="N176" s="103">
        <v>967.35</v>
      </c>
      <c r="O176" s="103">
        <v>847</v>
      </c>
      <c r="P176" s="103">
        <v>881</v>
      </c>
      <c r="Q176" s="152"/>
    </row>
    <row r="177" spans="1:18" ht="40.200000000000003" customHeight="1" x14ac:dyDescent="0.3">
      <c r="A177" s="160" t="s">
        <v>69</v>
      </c>
      <c r="B177" s="7"/>
      <c r="C177" s="104" t="s">
        <v>32</v>
      </c>
      <c r="D177" s="139" t="s">
        <v>252</v>
      </c>
      <c r="E177" s="7"/>
      <c r="F177" s="7"/>
      <c r="G177" s="103">
        <f t="shared" si="0"/>
        <v>1985.0590000000002</v>
      </c>
      <c r="H177" s="103">
        <v>242.328</v>
      </c>
      <c r="I177" s="103">
        <v>180.37200000000001</v>
      </c>
      <c r="J177" s="103">
        <v>195.75200000000001</v>
      </c>
      <c r="K177" s="103">
        <v>207.786</v>
      </c>
      <c r="L177" s="103">
        <v>222.7</v>
      </c>
      <c r="M177" s="103">
        <v>210.3</v>
      </c>
      <c r="N177" s="103">
        <v>271.82100000000003</v>
      </c>
      <c r="O177" s="103">
        <v>222.5</v>
      </c>
      <c r="P177" s="103">
        <v>231.5</v>
      </c>
      <c r="Q177" s="152"/>
    </row>
    <row r="178" spans="1:18" x14ac:dyDescent="0.3">
      <c r="A178" s="216"/>
      <c r="B178" s="7"/>
      <c r="C178" s="12" t="s">
        <v>187</v>
      </c>
      <c r="D178" s="139"/>
      <c r="E178" s="7"/>
      <c r="F178" s="7"/>
      <c r="G178" s="103">
        <f t="shared" si="0"/>
        <v>1985.0590000000002</v>
      </c>
      <c r="H178" s="103">
        <v>242.328</v>
      </c>
      <c r="I178" s="103">
        <v>180.37200000000001</v>
      </c>
      <c r="J178" s="103">
        <v>195.75200000000001</v>
      </c>
      <c r="K178" s="103">
        <v>207.786</v>
      </c>
      <c r="L178" s="103">
        <v>222.7</v>
      </c>
      <c r="M178" s="103">
        <v>210.3</v>
      </c>
      <c r="N178" s="116">
        <v>271.82100000000003</v>
      </c>
      <c r="O178" s="103">
        <v>222.5</v>
      </c>
      <c r="P178" s="103">
        <v>231.5</v>
      </c>
      <c r="Q178" s="152"/>
    </row>
    <row r="179" spans="1:18" ht="54.6" customHeight="1" x14ac:dyDescent="0.3">
      <c r="A179" s="160" t="s">
        <v>75</v>
      </c>
      <c r="B179" s="7"/>
      <c r="C179" s="12" t="s">
        <v>76</v>
      </c>
      <c r="D179" s="139" t="s">
        <v>285</v>
      </c>
      <c r="E179" s="7"/>
      <c r="F179" s="7"/>
      <c r="G179" s="105">
        <f>H179+I179+J179+K179+L179+M179+N179+O179+P179</f>
        <v>724.40899999999999</v>
      </c>
      <c r="H179" s="103">
        <v>68.900000000000006</v>
      </c>
      <c r="I179" s="103">
        <v>84.334999999999994</v>
      </c>
      <c r="J179" s="103">
        <v>91.57</v>
      </c>
      <c r="K179" s="103">
        <v>0</v>
      </c>
      <c r="L179" s="18">
        <v>85</v>
      </c>
      <c r="M179" s="103">
        <v>0</v>
      </c>
      <c r="N179" s="116">
        <v>394.60399999999998</v>
      </c>
      <c r="O179" s="103">
        <v>0</v>
      </c>
      <c r="P179" s="103">
        <v>0</v>
      </c>
      <c r="Q179" s="152"/>
    </row>
    <row r="180" spans="1:18" x14ac:dyDescent="0.3">
      <c r="A180" s="216"/>
      <c r="B180" s="7"/>
      <c r="C180" s="12" t="s">
        <v>187</v>
      </c>
      <c r="D180" s="152"/>
      <c r="E180" s="7"/>
      <c r="F180" s="7"/>
      <c r="G180" s="105">
        <f>H180+I180+J180+K180+L180+M180+N180+O180+P180</f>
        <v>724.40899999999999</v>
      </c>
      <c r="H180" s="103">
        <v>68.900000000000006</v>
      </c>
      <c r="I180" s="103">
        <v>84.334999999999994</v>
      </c>
      <c r="J180" s="103">
        <v>91.57</v>
      </c>
      <c r="K180" s="103">
        <v>0</v>
      </c>
      <c r="L180" s="18">
        <v>85</v>
      </c>
      <c r="M180" s="103">
        <v>0</v>
      </c>
      <c r="N180" s="103">
        <v>394.60399999999998</v>
      </c>
      <c r="O180" s="103">
        <v>0</v>
      </c>
      <c r="P180" s="103">
        <v>0</v>
      </c>
      <c r="Q180" s="152"/>
    </row>
    <row r="181" spans="1:18" ht="15.75" customHeight="1" x14ac:dyDescent="0.3">
      <c r="A181" s="216" t="s">
        <v>137</v>
      </c>
      <c r="B181" s="7"/>
      <c r="C181" s="12" t="s">
        <v>138</v>
      </c>
      <c r="D181" s="152">
        <v>2018</v>
      </c>
      <c r="E181" s="7"/>
      <c r="F181" s="7"/>
      <c r="G181" s="103">
        <v>40.200000000000003</v>
      </c>
      <c r="H181" s="103">
        <v>0</v>
      </c>
      <c r="I181" s="103">
        <v>0</v>
      </c>
      <c r="J181" s="103">
        <v>40.200000000000003</v>
      </c>
      <c r="K181" s="103">
        <v>0</v>
      </c>
      <c r="L181" s="103">
        <v>0</v>
      </c>
      <c r="M181" s="103">
        <v>0</v>
      </c>
      <c r="N181" s="103">
        <v>0</v>
      </c>
      <c r="O181" s="103">
        <v>0</v>
      </c>
      <c r="P181" s="103">
        <v>0</v>
      </c>
      <c r="Q181" s="152"/>
    </row>
    <row r="182" spans="1:18" x14ac:dyDescent="0.3">
      <c r="A182" s="200"/>
      <c r="B182" s="7"/>
      <c r="C182" s="12" t="s">
        <v>187</v>
      </c>
      <c r="D182" s="152"/>
      <c r="E182" s="7"/>
      <c r="F182" s="7"/>
      <c r="G182" s="103">
        <v>40.200000000000003</v>
      </c>
      <c r="H182" s="103">
        <v>0</v>
      </c>
      <c r="I182" s="103">
        <v>0</v>
      </c>
      <c r="J182" s="103">
        <v>40.200000000000003</v>
      </c>
      <c r="K182" s="103">
        <v>0</v>
      </c>
      <c r="L182" s="103">
        <v>0</v>
      </c>
      <c r="M182" s="103">
        <v>0</v>
      </c>
      <c r="N182" s="103">
        <v>0</v>
      </c>
      <c r="O182" s="103">
        <v>0</v>
      </c>
      <c r="P182" s="103">
        <v>0</v>
      </c>
      <c r="Q182" s="152"/>
    </row>
    <row r="183" spans="1:18" x14ac:dyDescent="0.3">
      <c r="A183" s="217" t="s">
        <v>84</v>
      </c>
      <c r="B183" s="218"/>
      <c r="C183" s="218"/>
      <c r="D183" s="218"/>
      <c r="E183" s="218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8"/>
      <c r="Q183" s="219"/>
    </row>
    <row r="184" spans="1:18" ht="70.95" customHeight="1" x14ac:dyDescent="0.3">
      <c r="A184" s="220" t="s">
        <v>85</v>
      </c>
      <c r="B184" s="5"/>
      <c r="C184" s="19" t="s">
        <v>88</v>
      </c>
      <c r="D184" s="223">
        <v>2016</v>
      </c>
      <c r="E184" s="4"/>
      <c r="F184" s="4"/>
      <c r="G184" s="11">
        <v>1473.3910000000001</v>
      </c>
      <c r="H184" s="11">
        <v>1473.3910000000001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1">
        <v>0</v>
      </c>
      <c r="O184" s="41">
        <v>0</v>
      </c>
      <c r="P184" s="41">
        <v>0</v>
      </c>
      <c r="Q184" s="129" t="s">
        <v>195</v>
      </c>
    </row>
    <row r="185" spans="1:18" x14ac:dyDescent="0.3">
      <c r="A185" s="221"/>
      <c r="B185" s="5"/>
      <c r="C185" s="12" t="s">
        <v>187</v>
      </c>
      <c r="D185" s="224"/>
      <c r="E185" s="4"/>
      <c r="F185" s="4"/>
      <c r="G185" s="11">
        <v>1473.3910000000001</v>
      </c>
      <c r="H185" s="11">
        <v>1473.3910000000001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130"/>
    </row>
    <row r="186" spans="1:18" ht="27.6" customHeight="1" x14ac:dyDescent="0.3">
      <c r="A186" s="222"/>
      <c r="B186" s="5"/>
      <c r="C186" s="19" t="s">
        <v>12</v>
      </c>
      <c r="D186" s="225"/>
      <c r="E186" s="6"/>
      <c r="F186" s="6"/>
      <c r="G186" s="11" t="s">
        <v>94</v>
      </c>
      <c r="H186" s="11" t="s">
        <v>94</v>
      </c>
      <c r="I186" s="40">
        <v>0</v>
      </c>
      <c r="J186" s="40">
        <v>0</v>
      </c>
      <c r="K186" s="40">
        <v>0</v>
      </c>
      <c r="L186" s="40">
        <v>0</v>
      </c>
      <c r="M186" s="40">
        <v>0</v>
      </c>
      <c r="N186" s="42">
        <v>0</v>
      </c>
      <c r="O186" s="42">
        <v>0</v>
      </c>
      <c r="P186" s="42">
        <v>0</v>
      </c>
      <c r="Q186" s="146"/>
    </row>
    <row r="187" spans="1:18" ht="42" customHeight="1" x14ac:dyDescent="0.3">
      <c r="A187" s="220" t="s">
        <v>222</v>
      </c>
      <c r="B187" s="5"/>
      <c r="C187" s="55" t="s">
        <v>224</v>
      </c>
      <c r="D187" s="129" t="s">
        <v>286</v>
      </c>
      <c r="E187" s="4"/>
      <c r="F187" s="4"/>
      <c r="G187" s="54">
        <f>H187+I187+J187+K187+L187+M187+N187+O187+P187</f>
        <v>1642.556</v>
      </c>
      <c r="H187" s="54">
        <v>0</v>
      </c>
      <c r="I187" s="40">
        <v>0</v>
      </c>
      <c r="J187" s="40">
        <v>0</v>
      </c>
      <c r="K187" s="40">
        <v>0</v>
      </c>
      <c r="L187" s="119">
        <v>242.267</v>
      </c>
      <c r="M187" s="119">
        <v>1148.2860000000001</v>
      </c>
      <c r="N187" s="119">
        <v>252.00299999999999</v>
      </c>
      <c r="O187" s="119">
        <v>0</v>
      </c>
      <c r="P187" s="41">
        <v>0</v>
      </c>
      <c r="Q187" s="129" t="s">
        <v>241</v>
      </c>
      <c r="R187" s="3"/>
    </row>
    <row r="188" spans="1:18" ht="16.2" customHeight="1" x14ac:dyDescent="0.3">
      <c r="A188" s="262"/>
      <c r="B188" s="5"/>
      <c r="C188" s="55" t="s">
        <v>187</v>
      </c>
      <c r="D188" s="131"/>
      <c r="E188" s="4"/>
      <c r="F188" s="4"/>
      <c r="G188" s="54">
        <f>H188+I188+J188+K188+L188+M188+N188+O188+P188</f>
        <v>1642.556</v>
      </c>
      <c r="H188" s="54">
        <v>0</v>
      </c>
      <c r="I188" s="40">
        <v>0</v>
      </c>
      <c r="J188" s="40">
        <v>0</v>
      </c>
      <c r="K188" s="40">
        <v>0</v>
      </c>
      <c r="L188" s="119">
        <v>242.267</v>
      </c>
      <c r="M188" s="119">
        <v>1148.2860000000001</v>
      </c>
      <c r="N188" s="119">
        <v>252.00299999999999</v>
      </c>
      <c r="O188" s="119">
        <v>0</v>
      </c>
      <c r="P188" s="119">
        <v>0</v>
      </c>
      <c r="Q188" s="146"/>
      <c r="R188" s="3"/>
    </row>
    <row r="189" spans="1:18" ht="13.95" customHeight="1" x14ac:dyDescent="0.3">
      <c r="A189" s="220" t="s">
        <v>223</v>
      </c>
      <c r="B189" s="5"/>
      <c r="C189" s="55" t="s">
        <v>225</v>
      </c>
      <c r="D189" s="129">
        <v>2020</v>
      </c>
      <c r="E189" s="4"/>
      <c r="F189" s="4"/>
      <c r="G189" s="54">
        <v>52.4</v>
      </c>
      <c r="H189" s="54">
        <v>0</v>
      </c>
      <c r="I189" s="40">
        <v>0</v>
      </c>
      <c r="J189" s="40">
        <v>0</v>
      </c>
      <c r="K189" s="40">
        <v>0</v>
      </c>
      <c r="L189" s="119">
        <v>52.4</v>
      </c>
      <c r="M189" s="116">
        <v>0</v>
      </c>
      <c r="N189" s="116">
        <v>0</v>
      </c>
      <c r="O189" s="116">
        <v>0</v>
      </c>
      <c r="P189" s="115">
        <v>0</v>
      </c>
      <c r="Q189" s="129" t="s">
        <v>195</v>
      </c>
      <c r="R189" s="3"/>
    </row>
    <row r="190" spans="1:18" ht="13.2" customHeight="1" x14ac:dyDescent="0.3">
      <c r="A190" s="263"/>
      <c r="B190" s="5"/>
      <c r="C190" s="55" t="s">
        <v>187</v>
      </c>
      <c r="D190" s="146"/>
      <c r="E190" s="4"/>
      <c r="F190" s="4"/>
      <c r="G190" s="54">
        <v>52.4</v>
      </c>
      <c r="H190" s="54">
        <v>0</v>
      </c>
      <c r="I190" s="40">
        <v>0</v>
      </c>
      <c r="J190" s="40">
        <v>0</v>
      </c>
      <c r="K190" s="40">
        <v>0</v>
      </c>
      <c r="L190" s="119">
        <v>52.4</v>
      </c>
      <c r="M190" s="116">
        <v>0</v>
      </c>
      <c r="N190" s="116">
        <v>0</v>
      </c>
      <c r="O190" s="116">
        <v>0</v>
      </c>
      <c r="P190" s="116">
        <v>0</v>
      </c>
      <c r="Q190" s="146"/>
      <c r="R190" s="3"/>
    </row>
    <row r="191" spans="1:18" ht="69.599999999999994" customHeight="1" x14ac:dyDescent="0.3">
      <c r="A191" s="126" t="s">
        <v>283</v>
      </c>
      <c r="B191" s="5"/>
      <c r="C191" s="55" t="s">
        <v>284</v>
      </c>
      <c r="D191" s="129">
        <v>2022</v>
      </c>
      <c r="E191" s="117"/>
      <c r="F191" s="117"/>
      <c r="G191" s="116">
        <v>121.658</v>
      </c>
      <c r="H191" s="116">
        <v>0</v>
      </c>
      <c r="I191" s="119">
        <v>0</v>
      </c>
      <c r="J191" s="119">
        <v>0</v>
      </c>
      <c r="K191" s="119">
        <v>0</v>
      </c>
      <c r="L191" s="119">
        <v>0</v>
      </c>
      <c r="M191" s="116">
        <v>0</v>
      </c>
      <c r="N191" s="116">
        <v>121.658</v>
      </c>
      <c r="O191" s="116">
        <v>0</v>
      </c>
      <c r="P191" s="116">
        <v>0</v>
      </c>
      <c r="Q191" s="144" t="s">
        <v>241</v>
      </c>
      <c r="R191" s="3"/>
    </row>
    <row r="192" spans="1:18" ht="13.2" customHeight="1" x14ac:dyDescent="0.3">
      <c r="A192" s="128"/>
      <c r="B192" s="5"/>
      <c r="C192" s="55" t="s">
        <v>187</v>
      </c>
      <c r="D192" s="131"/>
      <c r="E192" s="117"/>
      <c r="F192" s="117"/>
      <c r="G192" s="116">
        <v>121.658</v>
      </c>
      <c r="H192" s="116">
        <v>0</v>
      </c>
      <c r="I192" s="119">
        <v>0</v>
      </c>
      <c r="J192" s="119">
        <v>0</v>
      </c>
      <c r="K192" s="119">
        <v>0</v>
      </c>
      <c r="L192" s="119">
        <v>0</v>
      </c>
      <c r="M192" s="116">
        <v>0</v>
      </c>
      <c r="N192" s="116">
        <v>121.658</v>
      </c>
      <c r="O192" s="116">
        <v>0</v>
      </c>
      <c r="P192" s="116">
        <v>0</v>
      </c>
      <c r="Q192" s="145"/>
      <c r="R192" s="3"/>
    </row>
    <row r="193" spans="1:17" x14ac:dyDescent="0.3">
      <c r="A193" s="168" t="s">
        <v>86</v>
      </c>
      <c r="B193" s="210"/>
      <c r="C193" s="210"/>
      <c r="D193" s="210"/>
      <c r="E193" s="210"/>
      <c r="F193" s="210"/>
      <c r="G193" s="210"/>
      <c r="H193" s="210"/>
      <c r="I193" s="210"/>
      <c r="J193" s="187"/>
      <c r="K193" s="187"/>
      <c r="L193" s="187"/>
      <c r="M193" s="187"/>
      <c r="N193" s="187"/>
      <c r="O193" s="187"/>
      <c r="P193" s="187"/>
      <c r="Q193" s="188"/>
    </row>
    <row r="194" spans="1:17" ht="109.2" customHeight="1" x14ac:dyDescent="0.3">
      <c r="A194" s="160" t="s">
        <v>45</v>
      </c>
      <c r="B194" s="20"/>
      <c r="C194" s="12" t="s">
        <v>202</v>
      </c>
      <c r="D194" s="139" t="s">
        <v>287</v>
      </c>
      <c r="E194" s="7"/>
      <c r="F194" s="7"/>
      <c r="G194" s="70">
        <f>H194+I194+J194+K194+L194+M194+N194+O194+P194</f>
        <v>2038.3240000000001</v>
      </c>
      <c r="H194" s="70">
        <v>200</v>
      </c>
      <c r="I194" s="70">
        <v>200</v>
      </c>
      <c r="J194" s="70">
        <v>250</v>
      </c>
      <c r="K194" s="70">
        <v>354.16899999999998</v>
      </c>
      <c r="L194" s="70">
        <v>339.83800000000002</v>
      </c>
      <c r="M194" s="70">
        <f>M195+M196+M197</f>
        <v>498.529</v>
      </c>
      <c r="N194" s="70">
        <f>N195+N197</f>
        <v>195.78800000000001</v>
      </c>
      <c r="O194" s="70">
        <v>0</v>
      </c>
      <c r="P194" s="70">
        <v>0</v>
      </c>
      <c r="Q194" s="71"/>
    </row>
    <row r="195" spans="1:17" ht="26.4" customHeight="1" x14ac:dyDescent="0.3">
      <c r="A195" s="160"/>
      <c r="B195" s="20"/>
      <c r="C195" s="12" t="s">
        <v>155</v>
      </c>
      <c r="D195" s="139"/>
      <c r="E195" s="7"/>
      <c r="F195" s="7"/>
      <c r="G195" s="70">
        <f>H195+I195+J195+K195+L195+M195+N195+O195+P195</f>
        <v>587.13</v>
      </c>
      <c r="H195" s="70">
        <v>0</v>
      </c>
      <c r="I195" s="70">
        <v>0</v>
      </c>
      <c r="J195" s="70">
        <v>0</v>
      </c>
      <c r="K195" s="70">
        <v>104.169</v>
      </c>
      <c r="L195" s="70">
        <v>79.837999999999994</v>
      </c>
      <c r="M195" s="70">
        <v>207.33500000000001</v>
      </c>
      <c r="N195" s="70">
        <v>195.78800000000001</v>
      </c>
      <c r="O195" s="70">
        <v>0</v>
      </c>
      <c r="P195" s="70">
        <v>0</v>
      </c>
      <c r="Q195" s="152" t="s">
        <v>241</v>
      </c>
    </row>
    <row r="196" spans="1:17" ht="24.6" customHeight="1" x14ac:dyDescent="0.3">
      <c r="A196" s="160"/>
      <c r="B196" s="20"/>
      <c r="C196" s="259" t="s">
        <v>187</v>
      </c>
      <c r="D196" s="139"/>
      <c r="E196" s="7"/>
      <c r="F196" s="7"/>
      <c r="G196" s="70">
        <f>H196+I196+J196+K196+L196+M196+N196+O196+P196</f>
        <v>70.489999999999995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70.489999999999995</v>
      </c>
      <c r="N196" s="70">
        <v>0</v>
      </c>
      <c r="O196" s="70">
        <v>0</v>
      </c>
      <c r="P196" s="70">
        <v>0</v>
      </c>
      <c r="Q196" s="193"/>
    </row>
    <row r="197" spans="1:17" ht="26.4" customHeight="1" x14ac:dyDescent="0.3">
      <c r="A197" s="211"/>
      <c r="B197" s="20"/>
      <c r="C197" s="260"/>
      <c r="D197" s="139"/>
      <c r="E197" s="7"/>
      <c r="F197" s="7"/>
      <c r="G197" s="70">
        <f>H197+I197+J197+K197+L197+N197+M197+O197+P197</f>
        <v>1380.704</v>
      </c>
      <c r="H197" s="70">
        <v>200</v>
      </c>
      <c r="I197" s="70">
        <v>200</v>
      </c>
      <c r="J197" s="70">
        <v>250</v>
      </c>
      <c r="K197" s="70">
        <v>250</v>
      </c>
      <c r="L197" s="70">
        <v>260</v>
      </c>
      <c r="M197" s="70">
        <v>220.70400000000001</v>
      </c>
      <c r="N197" s="70">
        <v>0</v>
      </c>
      <c r="O197" s="70">
        <v>0</v>
      </c>
      <c r="P197" s="70">
        <v>0</v>
      </c>
      <c r="Q197" s="43" t="s">
        <v>203</v>
      </c>
    </row>
    <row r="198" spans="1:17" ht="30" customHeight="1" x14ac:dyDescent="0.3">
      <c r="A198" s="211"/>
      <c r="B198" s="20"/>
      <c r="C198" s="12" t="s">
        <v>12</v>
      </c>
      <c r="D198" s="212"/>
      <c r="E198" s="7"/>
      <c r="F198" s="7"/>
      <c r="G198" s="70" t="s">
        <v>281</v>
      </c>
      <c r="H198" s="70" t="s">
        <v>70</v>
      </c>
      <c r="I198" s="70" t="s">
        <v>70</v>
      </c>
      <c r="J198" s="70" t="s">
        <v>70</v>
      </c>
      <c r="K198" s="70" t="s">
        <v>70</v>
      </c>
      <c r="L198" s="70" t="s">
        <v>70</v>
      </c>
      <c r="M198" s="70" t="s">
        <v>70</v>
      </c>
      <c r="N198" s="70" t="s">
        <v>280</v>
      </c>
      <c r="O198" s="70">
        <v>0</v>
      </c>
      <c r="P198" s="70">
        <v>0</v>
      </c>
      <c r="Q198" s="81"/>
    </row>
    <row r="199" spans="1:17" ht="13.2" customHeight="1" x14ac:dyDescent="0.3">
      <c r="A199" s="226" t="s">
        <v>217</v>
      </c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</row>
    <row r="200" spans="1:17" ht="69" customHeight="1" x14ac:dyDescent="0.3">
      <c r="A200" s="160" t="s">
        <v>216</v>
      </c>
      <c r="B200" s="7"/>
      <c r="C200" s="12" t="s">
        <v>218</v>
      </c>
      <c r="D200" s="152" t="s">
        <v>254</v>
      </c>
      <c r="E200" s="7"/>
      <c r="F200" s="7"/>
      <c r="G200" s="76">
        <f>L200+M200+N200+O200+P200</f>
        <v>63918.8</v>
      </c>
      <c r="H200" s="70">
        <v>0</v>
      </c>
      <c r="I200" s="70">
        <v>0</v>
      </c>
      <c r="J200" s="70">
        <v>0</v>
      </c>
      <c r="K200" s="70">
        <v>0</v>
      </c>
      <c r="L200" s="118">
        <v>10867.215</v>
      </c>
      <c r="M200" s="76">
        <v>14093.608</v>
      </c>
      <c r="N200" s="118">
        <v>12957.977000000001</v>
      </c>
      <c r="O200" s="18">
        <v>13000</v>
      </c>
      <c r="P200" s="18">
        <v>13000</v>
      </c>
      <c r="Q200" s="71" t="s">
        <v>241</v>
      </c>
    </row>
    <row r="201" spans="1:17" ht="16.2" customHeight="1" x14ac:dyDescent="0.3">
      <c r="A201" s="200"/>
      <c r="B201" s="7"/>
      <c r="C201" s="12" t="s">
        <v>187</v>
      </c>
      <c r="D201" s="193"/>
      <c r="E201" s="7"/>
      <c r="F201" s="7"/>
      <c r="G201" s="76">
        <f>L201+M201+N201+O201+P201</f>
        <v>63918.8</v>
      </c>
      <c r="H201" s="70">
        <v>0</v>
      </c>
      <c r="I201" s="70">
        <v>0</v>
      </c>
      <c r="J201" s="70">
        <v>0</v>
      </c>
      <c r="K201" s="70">
        <v>0</v>
      </c>
      <c r="L201" s="118">
        <v>10867.215</v>
      </c>
      <c r="M201" s="96">
        <v>14093.608</v>
      </c>
      <c r="N201" s="118">
        <v>12957.977000000001</v>
      </c>
      <c r="O201" s="18">
        <v>13000</v>
      </c>
      <c r="P201" s="18">
        <v>13000</v>
      </c>
      <c r="Q201" s="81"/>
    </row>
    <row r="202" spans="1:17" ht="42" customHeight="1" x14ac:dyDescent="0.3">
      <c r="A202" s="175"/>
      <c r="B202" s="7"/>
      <c r="C202" s="12" t="s">
        <v>156</v>
      </c>
      <c r="D202" s="139" t="s">
        <v>252</v>
      </c>
      <c r="E202" s="7"/>
      <c r="F202" s="7"/>
      <c r="G202" s="76">
        <v>579413.83900000004</v>
      </c>
      <c r="H202" s="76">
        <v>54355.326999999997</v>
      </c>
      <c r="I202" s="76">
        <v>51120.887000000002</v>
      </c>
      <c r="J202" s="52">
        <v>56584.14</v>
      </c>
      <c r="K202" s="53">
        <v>59381.851999999999</v>
      </c>
      <c r="L202" s="53">
        <f>L9+L14+L21+L46+L54+L97+L101+L103+L106+L108+L109+L120+L123+L130+L144+L147+L159+L162+L175+L177+L180+L187+L189+L194+L200</f>
        <v>73273.975000000006</v>
      </c>
      <c r="M202" s="53">
        <f>M8+M14+M46+M54+M70+M86+M88+M90+M92+M97+M100+M103+M112+M120+M123+M140+M144+M147+M159+M173+M187+M194+M200</f>
        <v>81956.351999999984</v>
      </c>
      <c r="N202" s="53">
        <f>N8+N14+N46+N54+N72+N86+N95+N112+N115+N144+N147+N159+N166+N169+N173+N179+N187+N191+N194+N200</f>
        <v>70349.798999999999</v>
      </c>
      <c r="O202" s="68">
        <v>65269.964</v>
      </c>
      <c r="P202" s="68">
        <v>67121.543000000005</v>
      </c>
      <c r="Q202" s="209"/>
    </row>
    <row r="203" spans="1:17" ht="13.95" customHeight="1" x14ac:dyDescent="0.3">
      <c r="A203" s="175"/>
      <c r="B203" s="7"/>
      <c r="C203" s="12" t="s">
        <v>215</v>
      </c>
      <c r="D203" s="139"/>
      <c r="E203" s="7"/>
      <c r="F203" s="7"/>
      <c r="G203" s="53">
        <v>301.98899999999998</v>
      </c>
      <c r="H203" s="76">
        <v>0</v>
      </c>
      <c r="I203" s="76">
        <v>0</v>
      </c>
      <c r="J203" s="52">
        <v>0</v>
      </c>
      <c r="K203" s="53">
        <v>0</v>
      </c>
      <c r="L203" s="53">
        <v>301.98899999999998</v>
      </c>
      <c r="M203" s="53">
        <v>0</v>
      </c>
      <c r="N203" s="52">
        <v>0</v>
      </c>
      <c r="O203" s="52">
        <v>0</v>
      </c>
      <c r="P203" s="52">
        <v>0</v>
      </c>
      <c r="Q203" s="209"/>
    </row>
    <row r="204" spans="1:17" ht="15" customHeight="1" x14ac:dyDescent="0.3">
      <c r="A204" s="175"/>
      <c r="B204" s="7"/>
      <c r="C204" s="12" t="s">
        <v>155</v>
      </c>
      <c r="D204" s="139"/>
      <c r="E204" s="7"/>
      <c r="F204" s="7"/>
      <c r="G204" s="76">
        <f>K204+L204+M204+N204+O204</f>
        <v>2329.741</v>
      </c>
      <c r="H204" s="76">
        <v>0</v>
      </c>
      <c r="I204" s="76">
        <v>0</v>
      </c>
      <c r="J204" s="52">
        <v>0</v>
      </c>
      <c r="K204" s="70">
        <v>1684.1690000000001</v>
      </c>
      <c r="L204" s="53">
        <v>242.44900000000001</v>
      </c>
      <c r="M204" s="53">
        <v>207.33500000000001</v>
      </c>
      <c r="N204" s="53">
        <v>195.78800000000001</v>
      </c>
      <c r="O204" s="52">
        <v>0</v>
      </c>
      <c r="P204" s="52">
        <v>0</v>
      </c>
      <c r="Q204" s="209"/>
    </row>
    <row r="205" spans="1:17" ht="22.8" customHeight="1" x14ac:dyDescent="0.3">
      <c r="A205" s="175"/>
      <c r="B205" s="7"/>
      <c r="C205" s="12" t="s">
        <v>187</v>
      </c>
      <c r="D205" s="139"/>
      <c r="E205" s="7"/>
      <c r="F205" s="7"/>
      <c r="G205" s="76">
        <f>H205+I205+J205+K205+L205+M205+N205+O205+P205</f>
        <v>576782.10899999994</v>
      </c>
      <c r="H205" s="76">
        <v>54355.326999999997</v>
      </c>
      <c r="I205" s="76">
        <v>51120.887000000002</v>
      </c>
      <c r="J205" s="52">
        <v>56584.14</v>
      </c>
      <c r="K205" s="53">
        <v>57697.682999999997</v>
      </c>
      <c r="L205" s="53">
        <v>72729.536999999997</v>
      </c>
      <c r="M205" s="53">
        <f>M9+M16+M47+M55+M71+M87+M89+M91+M93+M97+M101+M104+M113+M121+M124+M141+M145+M148+M160+M174+M188+M196+M197+M201</f>
        <v>81749.016999999993</v>
      </c>
      <c r="N205" s="53">
        <v>70154.010999999999</v>
      </c>
      <c r="O205" s="68">
        <v>65269.964</v>
      </c>
      <c r="P205" s="90">
        <v>67121.543000000005</v>
      </c>
      <c r="Q205" s="209"/>
    </row>
  </sheetData>
  <mergeCells count="236">
    <mergeCell ref="C196:C197"/>
    <mergeCell ref="Q195:Q196"/>
    <mergeCell ref="D162:D165"/>
    <mergeCell ref="Q162:Q165"/>
    <mergeCell ref="Q147:Q149"/>
    <mergeCell ref="Q150:Q152"/>
    <mergeCell ref="Q153:Q155"/>
    <mergeCell ref="D156:D158"/>
    <mergeCell ref="A117:A119"/>
    <mergeCell ref="A187:A188"/>
    <mergeCell ref="A189:A190"/>
    <mergeCell ref="D187:D188"/>
    <mergeCell ref="D189:D190"/>
    <mergeCell ref="Q173:Q182"/>
    <mergeCell ref="A162:A165"/>
    <mergeCell ref="D134:D136"/>
    <mergeCell ref="A140:A141"/>
    <mergeCell ref="D140:D141"/>
    <mergeCell ref="Q140:Q141"/>
    <mergeCell ref="A153:A155"/>
    <mergeCell ref="A156:A158"/>
    <mergeCell ref="A150:A152"/>
    <mergeCell ref="Q159:Q161"/>
    <mergeCell ref="Q120:Q122"/>
    <mergeCell ref="Q75:Q76"/>
    <mergeCell ref="A54:A56"/>
    <mergeCell ref="A100:A102"/>
    <mergeCell ref="D83:D85"/>
    <mergeCell ref="Q83:Q85"/>
    <mergeCell ref="A83:A85"/>
    <mergeCell ref="A86:A87"/>
    <mergeCell ref="D77:D78"/>
    <mergeCell ref="D79:D80"/>
    <mergeCell ref="Q77:Q78"/>
    <mergeCell ref="A79:A80"/>
    <mergeCell ref="A88:A89"/>
    <mergeCell ref="A90:A91"/>
    <mergeCell ref="D88:D89"/>
    <mergeCell ref="D90:D91"/>
    <mergeCell ref="Q88:Q89"/>
    <mergeCell ref="A77:A78"/>
    <mergeCell ref="A81:A82"/>
    <mergeCell ref="A66:A67"/>
    <mergeCell ref="A57:A59"/>
    <mergeCell ref="A62:A63"/>
    <mergeCell ref="D62:D63"/>
    <mergeCell ref="I1:Q1"/>
    <mergeCell ref="J2:Q2"/>
    <mergeCell ref="A21:A22"/>
    <mergeCell ref="D21:D22"/>
    <mergeCell ref="Q21:Q22"/>
    <mergeCell ref="A3:Q3"/>
    <mergeCell ref="A6:Q6"/>
    <mergeCell ref="C15:C16"/>
    <mergeCell ref="A23:Q23"/>
    <mergeCell ref="A8:A10"/>
    <mergeCell ref="Q16:Q18"/>
    <mergeCell ref="D8:D10"/>
    <mergeCell ref="Q8:Q10"/>
    <mergeCell ref="Q11:Q13"/>
    <mergeCell ref="A4:A5"/>
    <mergeCell ref="B4:C5"/>
    <mergeCell ref="D4:D5"/>
    <mergeCell ref="Q4:Q5"/>
    <mergeCell ref="E4:F5"/>
    <mergeCell ref="D11:D13"/>
    <mergeCell ref="D14:D18"/>
    <mergeCell ref="D19:D20"/>
    <mergeCell ref="Q19:Q20"/>
    <mergeCell ref="Q70:Q71"/>
    <mergeCell ref="Q57:Q59"/>
    <mergeCell ref="D24:D26"/>
    <mergeCell ref="J27:J30"/>
    <mergeCell ref="K27:K30"/>
    <mergeCell ref="D115:D116"/>
    <mergeCell ref="A114:Q114"/>
    <mergeCell ref="D129:D131"/>
    <mergeCell ref="D123:D125"/>
    <mergeCell ref="D117:D119"/>
    <mergeCell ref="A103:A104"/>
    <mergeCell ref="A105:A106"/>
    <mergeCell ref="A43:A44"/>
    <mergeCell ref="Q79:Q80"/>
    <mergeCell ref="A75:A76"/>
    <mergeCell ref="N27:N30"/>
    <mergeCell ref="N32:N34"/>
    <mergeCell ref="O32:O34"/>
    <mergeCell ref="O27:O30"/>
    <mergeCell ref="A68:A69"/>
    <mergeCell ref="Q62:Q63"/>
    <mergeCell ref="D57:D59"/>
    <mergeCell ref="A60:A61"/>
    <mergeCell ref="D60:D61"/>
    <mergeCell ref="Q40:Q42"/>
    <mergeCell ref="Q60:Q61"/>
    <mergeCell ref="D46:D53"/>
    <mergeCell ref="D43:D44"/>
    <mergeCell ref="D37:D38"/>
    <mergeCell ref="P27:P30"/>
    <mergeCell ref="P32:P34"/>
    <mergeCell ref="A36:Q36"/>
    <mergeCell ref="A40:A42"/>
    <mergeCell ref="A45:Q45"/>
    <mergeCell ref="A46:A53"/>
    <mergeCell ref="L27:L30"/>
    <mergeCell ref="G32:G34"/>
    <mergeCell ref="D39:D42"/>
    <mergeCell ref="A202:A205"/>
    <mergeCell ref="D202:D205"/>
    <mergeCell ref="Q202:Q205"/>
    <mergeCell ref="A193:Q193"/>
    <mergeCell ref="A194:A198"/>
    <mergeCell ref="D194:D198"/>
    <mergeCell ref="A172:Q172"/>
    <mergeCell ref="A175:A176"/>
    <mergeCell ref="A177:A178"/>
    <mergeCell ref="D173:D174"/>
    <mergeCell ref="D177:D178"/>
    <mergeCell ref="D175:D176"/>
    <mergeCell ref="A183:Q183"/>
    <mergeCell ref="A184:A186"/>
    <mergeCell ref="D184:D186"/>
    <mergeCell ref="D181:D182"/>
    <mergeCell ref="A199:Q199"/>
    <mergeCell ref="A200:A201"/>
    <mergeCell ref="D200:D201"/>
    <mergeCell ref="Q184:Q186"/>
    <mergeCell ref="A179:A180"/>
    <mergeCell ref="D179:D180"/>
    <mergeCell ref="A173:A174"/>
    <mergeCell ref="A181:A182"/>
    <mergeCell ref="A19:A20"/>
    <mergeCell ref="G4:P4"/>
    <mergeCell ref="A7:Q7"/>
    <mergeCell ref="A11:A13"/>
    <mergeCell ref="A14:A18"/>
    <mergeCell ref="A24:A26"/>
    <mergeCell ref="G27:G30"/>
    <mergeCell ref="Q24:Q26"/>
    <mergeCell ref="D27:D31"/>
    <mergeCell ref="Q27:Q35"/>
    <mergeCell ref="D86:D87"/>
    <mergeCell ref="Q86:Q87"/>
    <mergeCell ref="Q117:Q119"/>
    <mergeCell ref="D32:D35"/>
    <mergeCell ref="H32:H34"/>
    <mergeCell ref="M32:M34"/>
    <mergeCell ref="A27:A31"/>
    <mergeCell ref="H27:H30"/>
    <mergeCell ref="M27:M30"/>
    <mergeCell ref="I27:I30"/>
    <mergeCell ref="A32:A35"/>
    <mergeCell ref="K32:K34"/>
    <mergeCell ref="J32:J34"/>
    <mergeCell ref="L32:L34"/>
    <mergeCell ref="D68:D69"/>
    <mergeCell ref="Q68:Q69"/>
    <mergeCell ref="A64:A65"/>
    <mergeCell ref="D64:D65"/>
    <mergeCell ref="Q64:Q65"/>
    <mergeCell ref="Q46:Q53"/>
    <mergeCell ref="I32:I34"/>
    <mergeCell ref="A37:A39"/>
    <mergeCell ref="Q43:Q44"/>
    <mergeCell ref="Q37:Q39"/>
    <mergeCell ref="D92:D93"/>
    <mergeCell ref="Q90:Q93"/>
    <mergeCell ref="A95:A96"/>
    <mergeCell ref="A115:A116"/>
    <mergeCell ref="D75:D76"/>
    <mergeCell ref="D54:D56"/>
    <mergeCell ref="D95:D102"/>
    <mergeCell ref="A132:A133"/>
    <mergeCell ref="A143:Q143"/>
    <mergeCell ref="A134:A136"/>
    <mergeCell ref="D81:D82"/>
    <mergeCell ref="A111:Q111"/>
    <mergeCell ref="A109:A110"/>
    <mergeCell ref="D109:D110"/>
    <mergeCell ref="A120:A122"/>
    <mergeCell ref="Q81:Q82"/>
    <mergeCell ref="A112:A113"/>
    <mergeCell ref="D112:D113"/>
    <mergeCell ref="Q112:Q113"/>
    <mergeCell ref="A70:A71"/>
    <mergeCell ref="D70:D71"/>
    <mergeCell ref="Q54:Q56"/>
    <mergeCell ref="D66:D67"/>
    <mergeCell ref="Q66:Q67"/>
    <mergeCell ref="A159:A161"/>
    <mergeCell ref="D159:D161"/>
    <mergeCell ref="A147:A149"/>
    <mergeCell ref="Q137:Q139"/>
    <mergeCell ref="Q156:Q158"/>
    <mergeCell ref="D147:D149"/>
    <mergeCell ref="D150:D152"/>
    <mergeCell ref="D153:D155"/>
    <mergeCell ref="A123:A125"/>
    <mergeCell ref="D144:D146"/>
    <mergeCell ref="Q126:Q128"/>
    <mergeCell ref="A142:Q142"/>
    <mergeCell ref="A137:A139"/>
    <mergeCell ref="Q129:Q131"/>
    <mergeCell ref="A126:A128"/>
    <mergeCell ref="D137:D139"/>
    <mergeCell ref="A191:A192"/>
    <mergeCell ref="D191:D192"/>
    <mergeCell ref="Q191:Q192"/>
    <mergeCell ref="Q187:Q188"/>
    <mergeCell ref="Q189:Q190"/>
    <mergeCell ref="A166:A168"/>
    <mergeCell ref="A169:A171"/>
    <mergeCell ref="D166:D168"/>
    <mergeCell ref="D169:D171"/>
    <mergeCell ref="Q166:Q171"/>
    <mergeCell ref="A72:A74"/>
    <mergeCell ref="D72:D74"/>
    <mergeCell ref="Q72:Q74"/>
    <mergeCell ref="A129:A131"/>
    <mergeCell ref="A144:A146"/>
    <mergeCell ref="D126:D128"/>
    <mergeCell ref="Q144:Q146"/>
    <mergeCell ref="Q134:Q136"/>
    <mergeCell ref="Q132:Q133"/>
    <mergeCell ref="Q123:Q125"/>
    <mergeCell ref="D132:D133"/>
    <mergeCell ref="D120:D122"/>
    <mergeCell ref="A107:A108"/>
    <mergeCell ref="D103:D104"/>
    <mergeCell ref="D105:D106"/>
    <mergeCell ref="D107:D108"/>
    <mergeCell ref="Q115:Q116"/>
    <mergeCell ref="A94:Q94"/>
    <mergeCell ref="A97:A99"/>
    <mergeCell ref="Q95:Q110"/>
    <mergeCell ref="A92:A93"/>
  </mergeCells>
  <pageMargins left="0.11811023622047245" right="0" top="0.59055118110236227" bottom="0.35433070866141736" header="0.31496062992125984" footer="0.31496062992125984"/>
  <pageSetup paperSize="9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2022-08-01T10:37:56Z</dcterms:modified>
</cp:coreProperties>
</file>